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8_Школы 11 лет и старше\"/>
    </mc:Choice>
  </mc:AlternateContent>
  <xr:revisionPtr revIDLastSave="0" documentId="8_{2471D2FA-AA99-4D85-A8B2-6CA1194CD662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Card!$A$68</definedName>
    <definedName name="Внеш">Card!$A$64</definedName>
    <definedName name="Выход1">Dop!$B$5</definedName>
    <definedName name="Выход2">Dop!$B$6</definedName>
    <definedName name="Выход3">Dop!$B$7</definedName>
    <definedName name="Зав_Долж">Card!$A$90</definedName>
    <definedName name="Зав_Подп">Card!$K$89</definedName>
    <definedName name="Зав_ФИО">Card!$O$89</definedName>
    <definedName name="Запах">Card!$A$67</definedName>
    <definedName name="Индекс">Card!$H$77</definedName>
    <definedName name="Индекс_Заг">Dop!$B$11</definedName>
    <definedName name="Кальк_ДОлж">Card!$A$92</definedName>
    <definedName name="Кальк_Под">Card!$K$91</definedName>
    <definedName name="Кальк_ФИО">Card!$O$91</definedName>
    <definedName name="Конс">Card!$A$66</definedName>
    <definedName name="МБ">Card!$A$78</definedName>
    <definedName name="Отв_Долж">Card!$A$88</definedName>
    <definedName name="Отв_Подп">Card!$K$87</definedName>
    <definedName name="Отв_ФИО">Card!$O$87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Card!$A$49</definedName>
    <definedName name="ТК_Заг">Card!$J$17</definedName>
    <definedName name="Треб">Card!$A$60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Card!$M$73</definedName>
    <definedName name="ФХ_Сах">Card!$M$74</definedName>
    <definedName name="ФХ_Сах_Кок">Card!$BK$72</definedName>
    <definedName name="ФХ_Спирт">Card!$BK$73</definedName>
    <definedName name="ФХ_Сух">Card!$M$72</definedName>
    <definedName name="Цвет">Card!$A$65</definedName>
    <definedName name="ЦФото">Card!$A$93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6" i="1" l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0" i="1"/>
  <c r="A80" i="1"/>
  <c r="A69" i="1"/>
  <c r="I8" i="4"/>
  <c r="I7" i="4"/>
  <c r="AX83" i="1"/>
  <c r="BE85" i="1"/>
  <c r="BA85" i="1"/>
  <c r="Y83" i="1"/>
  <c r="F83" i="1"/>
  <c r="Y82" i="1"/>
  <c r="X85" i="1"/>
  <c r="E85" i="1"/>
  <c r="F82" i="1"/>
  <c r="W83" i="1"/>
  <c r="W82" i="1"/>
  <c r="X84" i="1"/>
  <c r="A86" i="1"/>
  <c r="AK84" i="1"/>
  <c r="R85" i="1"/>
  <c r="AK85" i="1" s="1"/>
  <c r="J83" i="1"/>
  <c r="AC83" i="1" s="1"/>
  <c r="J82" i="1"/>
  <c r="AC82" i="1" s="1"/>
  <c r="AI85" i="1"/>
  <c r="AG85" i="1"/>
  <c r="AE85" i="1"/>
  <c r="P85" i="1"/>
  <c r="N85" i="1"/>
  <c r="L85" i="1"/>
  <c r="AC85" i="1"/>
  <c r="AA85" i="1"/>
  <c r="V85" i="1"/>
  <c r="T85" i="1"/>
  <c r="J85" i="1"/>
  <c r="BE82" i="1"/>
  <c r="BA82" i="1"/>
  <c r="H85" i="1"/>
  <c r="C85" i="1"/>
  <c r="A85" i="1"/>
  <c r="AX63" i="1"/>
  <c r="T63" i="1"/>
  <c r="I5" i="3"/>
  <c r="I4" i="3"/>
  <c r="I3" i="3"/>
  <c r="AX92" i="1"/>
  <c r="AX90" i="1"/>
  <c r="AX88" i="1"/>
  <c r="T92" i="1"/>
  <c r="T90" i="1"/>
  <c r="T88" i="1"/>
  <c r="AH81" i="1"/>
  <c r="AC81" i="1"/>
  <c r="T81" i="1"/>
  <c r="A79" i="1"/>
  <c r="T79" i="1"/>
  <c r="T83" i="1"/>
  <c r="AH82" i="1"/>
  <c r="T82" i="1"/>
  <c r="D83" i="1"/>
  <c r="A83" i="1"/>
  <c r="O82" i="1"/>
  <c r="BA73" i="1"/>
  <c r="BA72" i="1"/>
  <c r="D74" i="1"/>
  <c r="W74" i="1" s="1"/>
  <c r="D73" i="1"/>
  <c r="W73" i="1" s="1"/>
  <c r="D72" i="1"/>
  <c r="W72" i="1" s="1"/>
  <c r="AF74" i="1"/>
  <c r="AF73" i="1"/>
  <c r="AF72" i="1"/>
  <c r="T68" i="1"/>
  <c r="AX24" i="1"/>
  <c r="BA46" i="1"/>
  <c r="BA45" i="1"/>
  <c r="BA34" i="1"/>
  <c r="BA33" i="1"/>
  <c r="BA32" i="1"/>
  <c r="BA31" i="1"/>
  <c r="T31" i="1"/>
  <c r="BL91" i="1"/>
  <c r="BL89" i="1"/>
  <c r="BL87" i="1"/>
  <c r="AX68" i="1"/>
  <c r="AX67" i="1"/>
  <c r="AX66" i="1"/>
  <c r="AX65" i="1"/>
  <c r="AX64" i="1"/>
  <c r="AX60" i="1"/>
  <c r="AX49" i="1"/>
  <c r="BG19" i="1"/>
  <c r="AX79" i="1" s="1"/>
  <c r="BG16" i="1"/>
  <c r="BP10" i="1"/>
  <c r="T21" i="1"/>
  <c r="AH91" i="1"/>
  <c r="AH89" i="1"/>
  <c r="AH87" i="1"/>
  <c r="T78" i="1"/>
  <c r="T67" i="1"/>
  <c r="T66" i="1"/>
  <c r="T65" i="1"/>
  <c r="T64" i="1"/>
  <c r="T60" i="1"/>
  <c r="T4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6" i="1"/>
  <c r="AB45" i="1"/>
  <c r="AB32" i="1"/>
  <c r="AB31" i="1"/>
  <c r="Z46" i="1"/>
  <c r="Z45" i="1"/>
  <c r="Z32" i="1"/>
  <c r="Z31" i="1"/>
  <c r="T46" i="1"/>
  <c r="T45" i="1"/>
  <c r="T32" i="1"/>
  <c r="J17" i="1"/>
  <c r="J16" i="1"/>
  <c r="D82" i="1"/>
  <c r="A82" i="1"/>
  <c r="S10" i="1"/>
  <c r="I9" i="4" l="1"/>
  <c r="BI82" i="1" s="1"/>
  <c r="BI85" i="1" s="1"/>
  <c r="AX22" i="1"/>
</calcChain>
</file>

<file path=xl/sharedStrings.xml><?xml version="1.0" encoding="utf-8"?>
<sst xmlns="http://schemas.openxmlformats.org/spreadsheetml/2006/main" count="266" uniqueCount="190">
  <si>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</si>
  <si>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</si>
  <si>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</si>
  <si>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</si>
  <si>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</si>
  <si>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</si>
  <si>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</si>
  <si>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</si>
  <si>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</si>
  <si>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</si>
  <si>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</si>
  <si>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</si>
  <si>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</si>
  <si>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</si>
  <si>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</si>
  <si>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</si>
  <si>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</si>
  <si>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</si>
  <si>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</si>
  <si>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</si>
  <si>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</si>
  <si>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</si>
  <si>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</si>
  <si>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</si>
  <si>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</si>
  <si>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</si>
  <si>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</si>
  <si>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</si>
  <si>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</si>
  <si>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</si>
  <si>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</si>
  <si>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</si>
  <si>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</si>
  <si>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</si>
  <si>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</si>
  <si>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</si>
  <si>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</si>
  <si>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</si>
  <si>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</si>
  <si>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</si>
  <si>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</si>
  <si>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</si>
  <si>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</si>
  <si>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</si>
  <si>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</si>
  <si>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</si>
  <si>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</si>
  <si>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</si>
  <si>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</si>
  <si>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</si>
  <si>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</si>
  <si>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</si>
  <si>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</si>
  <si>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</si>
  <si>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</si>
  <si>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</si>
  <si>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</si>
  <si>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</si>
  <si>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</si>
  <si>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</si>
  <si>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</si>
  <si>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</si>
  <si>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</si>
  <si>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</si>
  <si>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</si>
  <si>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</si>
  <si>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</si>
  <si>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</si>
  <si>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</si>
  <si>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</si>
  <si>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</si>
  <si>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</si>
  <si>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</si>
  <si>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</si>
  <si>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</si>
  <si>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</si>
  <si>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</si>
  <si>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</si>
  <si>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</si>
  <si>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</si>
  <si>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</si>
  <si>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</si>
  <si>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</si>
  <si>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</si>
  <si>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</si>
  <si>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</si>
  <si>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</si>
  <si>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</si>
  <si>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</si>
  <si>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</si>
  <si>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</si>
  <si>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</si>
  <si>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</si>
  <si>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</si>
  <si>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</si>
  <si>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</si>
  <si>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</si>
  <si>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</si>
  <si>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</si>
  <si>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</si>
  <si>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</si>
  <si>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</si>
  <si>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</si>
  <si>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</si>
  <si>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</si>
  <si>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</si>
  <si>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</si>
  <si>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</si>
  <si>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</si>
  <si>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</si>
  <si>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</si>
  <si>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</si>
  <si>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</si>
  <si>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</si>
  <si>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</si>
  <si>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</si>
  <si>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</si>
  <si>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</si>
  <si>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</si>
  <si>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</si>
  <si>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</si>
  <si>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</si>
  <si>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</si>
  <si>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</si>
  <si>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</si>
  <si>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</si>
  <si>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</si>
  <si>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</si>
  <si>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</si>
  <si>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</si>
  <si>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</si>
  <si>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</si>
  <si>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</si>
  <si>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</si>
  <si>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</si>
  <si>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</si>
  <si>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</si>
  <si>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</si>
  <si>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</si>
  <si>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</si>
  <si>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</si>
  <si>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</si>
  <si>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</si>
  <si>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</si>
  <si>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</si>
  <si>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</si>
  <si>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</si>
  <si>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</si>
  <si>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</si>
  <si>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</si>
  <si>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</si>
  <si>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</si>
  <si>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</si>
  <si>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</si>
  <si>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</si>
  <si>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</si>
  <si>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</si>
  <si>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</si>
  <si>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</si>
  <si>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Компот из смеси сухофруктов </t>
  </si>
  <si>
    <t>310</t>
  </si>
  <si>
    <t/>
  </si>
  <si>
    <t>чернослив, яблоки сушеные, изюм, вода, (не указано сокращенное имя), курага, сахар, кислота лимонная.</t>
  </si>
  <si>
    <t>200</t>
  </si>
  <si>
    <t>Расход сырья нетто, г на выход</t>
  </si>
  <si>
    <t>Чернослив</t>
  </si>
  <si>
    <t>Яблоки сушеные</t>
  </si>
  <si>
    <t>Изюм</t>
  </si>
  <si>
    <t>(не указано сокращенное имя)</t>
  </si>
  <si>
    <t>Курага</t>
  </si>
  <si>
    <t>Масса полуфабриката</t>
  </si>
  <si>
    <t>-</t>
  </si>
  <si>
    <t>Сохранность</t>
  </si>
  <si>
    <t xml:space="preserve">Компотная смесь </t>
  </si>
  <si>
    <t>Вода</t>
  </si>
  <si>
    <t>Кислота лимонная</t>
  </si>
  <si>
    <t>Выход готового блюда</t>
  </si>
  <si>
    <t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t>
  </si>
  <si>
    <t>Внешний вид – сухофрукты не переварены, уложены в стакан и залиты отваром.</t>
  </si>
  <si>
    <t>Цвет – от светло до темно-коричневого в зависимости от набора сухофруктов.</t>
  </si>
  <si>
    <t>Консистенция – жидкая, с наличием хорошо проваренных фруктов.</t>
  </si>
  <si>
    <t>Вкус – сладкий или кисло-сладкий, с ароматом использованных плодов и ягод.</t>
  </si>
  <si>
    <t>Запах – сладкий или кисло-сладкий, с ароматом использованных плодов и ягод.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</si>
  <si>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</si>
  <si>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</si>
  <si>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</si>
  <si>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</si>
  <si>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чернослив, яблоки сушеные, изюм, вода, (не указано сокращенное имя), курага, сахар, кислота лимонная.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</si>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</sst>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2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№310</v>
      </c>
      <c r="T16" s="22"/>
      <c r="AC16" s="23" t="str">
        <f>"ТЕХНИКО-ТЕХНОЛОГИЧЕСКАЯ КАРТА №" &amp; Рец_Номер</f>
        <v>ТЕХНИКО-ТЕХНОЛОГИЧЕСКАЯ КАРТА №310</v>
      </c>
      <c r="AX16" s="22"/>
      <c r="BG16" s="23" t="str">
        <f>"ТЕХНИКО-ТЕХНОЛОГИЧЕСКАЯ КАРТА №" &amp; Рец_Номер</f>
        <v>ТЕХНИКО-ТЕХНОЛОГИЧЕСКАЯ КАРТА №310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№310</v>
      </c>
      <c r="T17" s="22"/>
      <c r="AC17" s="23" t="str">
        <f>"ТЕХНОЛОГИЧЕСКАЯ КАРТА №" &amp; Рец_Номер</f>
        <v>ТЕХНОЛОГИЧЕСКАЯ КАРТА №310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Компот из смеси сухофруктов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Компот из смеси сухофруктов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5.3</v>
      </c>
      <c r="H31" s="67"/>
      <c r="I31" s="66">
        <v>4</v>
      </c>
      <c r="J31" s="67"/>
      <c r="K31" s="96">
        <v>40</v>
      </c>
      <c r="L31" s="97"/>
      <c r="M31" s="98"/>
      <c r="N31" s="96">
        <v>80</v>
      </c>
      <c r="O31" s="97"/>
      <c r="P31" s="98"/>
      <c r="Q31" s="96">
        <v>120</v>
      </c>
      <c r="R31" s="97"/>
      <c r="S31" s="97"/>
      <c r="T31" s="92" t="str">
        <f t="shared" ref="T31:T46" si="0">IF(A31&lt;&gt;"",A31,"")</f>
        <v>Чернослив</v>
      </c>
      <c r="U31" s="92"/>
      <c r="V31" s="92"/>
      <c r="W31" s="92"/>
      <c r="X31" s="92"/>
      <c r="Y31" s="93"/>
      <c r="Z31" s="66">
        <f t="shared" ref="Z31:Z46" si="1">IF(G31&lt;&gt;"",G31,"")</f>
        <v>5.3</v>
      </c>
      <c r="AA31" s="67"/>
      <c r="AB31" s="66">
        <f t="shared" ref="AB31:AB46" si="2">IF(I31&lt;&gt;"",I31,"")</f>
        <v>4</v>
      </c>
      <c r="AC31" s="67"/>
      <c r="AD31" s="68">
        <v>3</v>
      </c>
      <c r="AE31" s="69"/>
      <c r="AF31" s="70"/>
      <c r="AG31" s="68">
        <v>9.1999999999999998E-2</v>
      </c>
      <c r="AH31" s="69"/>
      <c r="AI31" s="108">
        <v>2.8000000000000001E-2</v>
      </c>
      <c r="AJ31" s="108"/>
      <c r="AK31" s="108">
        <v>2.2999999999999998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3.2</v>
      </c>
      <c r="AT31" s="32">
        <v>0.12</v>
      </c>
      <c r="AU31" s="32">
        <v>8.0000000000000004E-4</v>
      </c>
      <c r="AV31" s="32">
        <v>4.0000000000000001E-3</v>
      </c>
      <c r="AW31" s="32">
        <v>0.12</v>
      </c>
      <c r="AX31" s="26"/>
      <c r="BA31" s="73" t="str">
        <f t="shared" ref="BA31:BA46" si="3">IF(A31&lt;&gt;"",A31,"")</f>
        <v>Чернослив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4</v>
      </c>
      <c r="H32" s="106"/>
      <c r="I32" s="105">
        <v>4</v>
      </c>
      <c r="J32" s="106"/>
      <c r="K32" s="100">
        <v>40</v>
      </c>
      <c r="L32" s="101"/>
      <c r="M32" s="102"/>
      <c r="N32" s="100">
        <v>80</v>
      </c>
      <c r="O32" s="101"/>
      <c r="P32" s="102"/>
      <c r="Q32" s="100">
        <v>120</v>
      </c>
      <c r="R32" s="101"/>
      <c r="S32" s="101"/>
      <c r="T32" s="92" t="str">
        <f t="shared" si="0"/>
        <v>Яблоки сушеные</v>
      </c>
      <c r="U32" s="92"/>
      <c r="V32" s="92"/>
      <c r="W32" s="92"/>
      <c r="X32" s="92"/>
      <c r="Y32" s="93"/>
      <c r="Z32" s="105">
        <f t="shared" si="1"/>
        <v>4</v>
      </c>
      <c r="AA32" s="106"/>
      <c r="AB32" s="105">
        <f t="shared" si="2"/>
        <v>4</v>
      </c>
      <c r="AC32" s="106"/>
      <c r="AD32" s="71">
        <v>3.2</v>
      </c>
      <c r="AE32" s="72"/>
      <c r="AF32" s="75"/>
      <c r="AG32" s="71">
        <v>8.7999999999999995E-2</v>
      </c>
      <c r="AH32" s="72"/>
      <c r="AI32" s="74">
        <v>0</v>
      </c>
      <c r="AJ32" s="74"/>
      <c r="AK32" s="74">
        <v>2.3600000000000003</v>
      </c>
      <c r="AL32" s="71"/>
      <c r="AM32" s="74">
        <v>8.7999999999999995E-2</v>
      </c>
      <c r="AN32" s="74"/>
      <c r="AO32" s="74"/>
      <c r="AP32" s="74">
        <v>0</v>
      </c>
      <c r="AQ32" s="74"/>
      <c r="AR32" s="71"/>
      <c r="AS32" s="33">
        <v>4.4400000000000004</v>
      </c>
      <c r="AT32" s="33">
        <v>0.24</v>
      </c>
      <c r="AU32" s="33">
        <v>8.0000000000000004E-4</v>
      </c>
      <c r="AV32" s="33">
        <v>0</v>
      </c>
      <c r="AW32" s="33">
        <v>0.08</v>
      </c>
      <c r="BA32" s="73" t="str">
        <f t="shared" si="3"/>
        <v>Яблоки сушеные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4.0999999999999996</v>
      </c>
      <c r="H33" s="106"/>
      <c r="I33" s="105">
        <v>4</v>
      </c>
      <c r="J33" s="106"/>
      <c r="K33" s="100">
        <v>40</v>
      </c>
      <c r="L33" s="101"/>
      <c r="M33" s="102"/>
      <c r="N33" s="100">
        <v>80</v>
      </c>
      <c r="O33" s="101"/>
      <c r="P33" s="102"/>
      <c r="Q33" s="100">
        <v>120</v>
      </c>
      <c r="R33" s="101"/>
      <c r="S33" s="101"/>
      <c r="T33" s="92" t="str">
        <f t="shared" si="0"/>
        <v>Изюм</v>
      </c>
      <c r="U33" s="92"/>
      <c r="V33" s="92"/>
      <c r="W33" s="92"/>
      <c r="X33" s="92"/>
      <c r="Y33" s="93"/>
      <c r="Z33" s="105">
        <f t="shared" si="1"/>
        <v>4.0999999999999996</v>
      </c>
      <c r="AA33" s="106"/>
      <c r="AB33" s="105">
        <f t="shared" si="2"/>
        <v>4</v>
      </c>
      <c r="AC33" s="106"/>
      <c r="AD33" s="71">
        <v>3.24</v>
      </c>
      <c r="AE33" s="72"/>
      <c r="AF33" s="75"/>
      <c r="AG33" s="71">
        <v>7.1999999999999995E-2</v>
      </c>
      <c r="AH33" s="75"/>
      <c r="AI33" s="71">
        <v>0</v>
      </c>
      <c r="AJ33" s="75"/>
      <c r="AK33" s="71">
        <v>2.64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Изюм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4</v>
      </c>
      <c r="H34" s="106"/>
      <c r="I34" s="105">
        <v>4</v>
      </c>
      <c r="J34" s="106"/>
      <c r="K34" s="100">
        <v>40</v>
      </c>
      <c r="L34" s="101"/>
      <c r="M34" s="102"/>
      <c r="N34" s="100">
        <v>80</v>
      </c>
      <c r="O34" s="101"/>
      <c r="P34" s="102"/>
      <c r="Q34" s="100">
        <v>120</v>
      </c>
      <c r="R34" s="101"/>
      <c r="S34" s="101"/>
      <c r="T34" s="92" t="str">
        <f t="shared" si="0"/>
        <v>(не указано сокращенное имя)</v>
      </c>
      <c r="U34" s="92"/>
      <c r="V34" s="92"/>
      <c r="W34" s="92"/>
      <c r="X34" s="92"/>
      <c r="Y34" s="93"/>
      <c r="Z34" s="105">
        <f t="shared" si="1"/>
        <v>4</v>
      </c>
      <c r="AA34" s="106"/>
      <c r="AB34" s="105">
        <f t="shared" si="2"/>
        <v>4</v>
      </c>
      <c r="AC34" s="106"/>
      <c r="AD34" s="71">
        <v>4</v>
      </c>
      <c r="AE34" s="72"/>
      <c r="AF34" s="75"/>
      <c r="AG34" s="71">
        <v>9.1999999999999998E-2</v>
      </c>
      <c r="AH34" s="75"/>
      <c r="AI34" s="71">
        <v>2.4E-2</v>
      </c>
      <c r="AJ34" s="75"/>
      <c r="AK34" s="71">
        <v>2.504</v>
      </c>
      <c r="AL34" s="72"/>
      <c r="AM34" s="71">
        <v>9.1999999999999998E-2</v>
      </c>
      <c r="AN34" s="72"/>
      <c r="AO34" s="75"/>
      <c r="AP34" s="71">
        <v>0</v>
      </c>
      <c r="AQ34" s="72"/>
      <c r="AR34" s="72"/>
      <c r="AS34" s="33">
        <v>0.42799999999999999</v>
      </c>
      <c r="AT34" s="33">
        <v>0.4</v>
      </c>
      <c r="AU34" s="33">
        <v>0.08</v>
      </c>
      <c r="AV34" s="33">
        <v>0.224</v>
      </c>
      <c r="AW34" s="33">
        <v>0.35599999999999998</v>
      </c>
      <c r="BA34" s="73" t="str">
        <f t="shared" si="3"/>
        <v>(не указано сокращенное имя)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ht="12" customHeight="1" x14ac:dyDescent="0.25">
      <c r="A35" s="103" t="s">
        <v>169</v>
      </c>
      <c r="B35" s="103"/>
      <c r="C35" s="103"/>
      <c r="D35" s="103"/>
      <c r="E35" s="103"/>
      <c r="F35" s="104"/>
      <c r="G35" s="105">
        <v>4</v>
      </c>
      <c r="H35" s="106"/>
      <c r="I35" s="105">
        <v>4</v>
      </c>
      <c r="J35" s="106"/>
      <c r="K35" s="100">
        <v>40</v>
      </c>
      <c r="L35" s="101"/>
      <c r="M35" s="102"/>
      <c r="N35" s="100">
        <v>80</v>
      </c>
      <c r="O35" s="101"/>
      <c r="P35" s="102"/>
      <c r="Q35" s="100">
        <v>120</v>
      </c>
      <c r="R35" s="101"/>
      <c r="S35" s="101"/>
      <c r="T35" s="92" t="str">
        <f t="shared" ref="T35:T44" si="4">IF(A35&lt;&gt;"",A35,"")</f>
        <v>Курага</v>
      </c>
      <c r="U35" s="92"/>
      <c r="V35" s="92"/>
      <c r="W35" s="92"/>
      <c r="X35" s="92"/>
      <c r="Y35" s="93"/>
      <c r="Z35" s="105">
        <f t="shared" ref="Z35:Z44" si="5">IF(G35&lt;&gt;"",G35,"")</f>
        <v>4</v>
      </c>
      <c r="AA35" s="106"/>
      <c r="AB35" s="105">
        <f t="shared" ref="AB35:AB44" si="6">IF(I35&lt;&gt;"",I35,"")</f>
        <v>4</v>
      </c>
      <c r="AC35" s="106"/>
      <c r="AD35" s="71">
        <v>3.2</v>
      </c>
      <c r="AE35" s="72"/>
      <c r="AF35" s="75"/>
      <c r="AG35" s="71">
        <v>0.20799999999999999</v>
      </c>
      <c r="AH35" s="75"/>
      <c r="AI35" s="71">
        <v>1.2E-2</v>
      </c>
      <c r="AJ35" s="75"/>
      <c r="AK35" s="71">
        <v>2.04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6.4</v>
      </c>
      <c r="AT35" s="33">
        <v>0.128</v>
      </c>
      <c r="AU35" s="33">
        <v>4.0000000000000001E-3</v>
      </c>
      <c r="AV35" s="33">
        <v>8.0000000000000002E-3</v>
      </c>
      <c r="AW35" s="33">
        <v>0.16</v>
      </c>
      <c r="BA35" s="73" t="str">
        <f t="shared" ref="BA35:BA44" si="7">IF(A35&lt;&gt;"",A35,"")</f>
        <v>Курага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s="22" customFormat="1" ht="12" hidden="1" customHeight="1" x14ac:dyDescent="0.25">
      <c r="A36" s="137" t="s">
        <v>170</v>
      </c>
      <c r="B36" s="137"/>
      <c r="C36" s="137"/>
      <c r="D36" s="137"/>
      <c r="E36" s="137"/>
      <c r="F36" s="138"/>
      <c r="G36" s="153" t="s">
        <v>171</v>
      </c>
      <c r="H36" s="140"/>
      <c r="I36" s="139">
        <v>20</v>
      </c>
      <c r="J36" s="140"/>
      <c r="K36" s="141"/>
      <c r="L36" s="142"/>
      <c r="M36" s="143"/>
      <c r="N36" s="141"/>
      <c r="O36" s="142"/>
      <c r="P36" s="143"/>
      <c r="Q36" s="141"/>
      <c r="R36" s="142"/>
      <c r="S36" s="142"/>
      <c r="T36" s="144" t="str">
        <f t="shared" si="4"/>
        <v>Масса полуфабриката</v>
      </c>
      <c r="U36" s="144"/>
      <c r="V36" s="144"/>
      <c r="W36" s="144"/>
      <c r="X36" s="144"/>
      <c r="Y36" s="145"/>
      <c r="Z36" s="139" t="str">
        <f t="shared" si="5"/>
        <v>-</v>
      </c>
      <c r="AA36" s="140"/>
      <c r="AB36" s="139">
        <f t="shared" si="6"/>
        <v>20</v>
      </c>
      <c r="AC36" s="140"/>
      <c r="AD36" s="146">
        <v>16.64</v>
      </c>
      <c r="AE36" s="147"/>
      <c r="AF36" s="148"/>
      <c r="AG36" s="146">
        <v>0.55199999999999994</v>
      </c>
      <c r="AH36" s="148"/>
      <c r="AI36" s="146">
        <v>6.4000000000000001E-2</v>
      </c>
      <c r="AJ36" s="148"/>
      <c r="AK36" s="146">
        <v>11.843999999999999</v>
      </c>
      <c r="AL36" s="147"/>
      <c r="AM36" s="146">
        <v>0.18</v>
      </c>
      <c r="AN36" s="147"/>
      <c r="AO36" s="148"/>
      <c r="AP36" s="146">
        <v>0</v>
      </c>
      <c r="AQ36" s="147"/>
      <c r="AR36" s="147"/>
      <c r="AS36" s="149">
        <v>14.468000000000002</v>
      </c>
      <c r="AT36" s="149">
        <v>0.88800000000000001</v>
      </c>
      <c r="AU36" s="149">
        <v>8.5600000000000009E-2</v>
      </c>
      <c r="AV36" s="149">
        <v>0.23600000000000002</v>
      </c>
      <c r="AW36" s="149">
        <v>0.71600000000000008</v>
      </c>
      <c r="BA36" s="150" t="str">
        <f t="shared" si="7"/>
        <v>Масса полуфабриката</v>
      </c>
      <c r="BB36" s="150"/>
      <c r="BC36" s="150"/>
      <c r="BD36" s="150"/>
      <c r="BE36" s="150"/>
      <c r="BF36" s="150"/>
      <c r="BG36" s="150"/>
      <c r="BH36" s="151"/>
      <c r="BI36" s="152"/>
      <c r="BJ36" s="152"/>
      <c r="BK36" s="151"/>
      <c r="BL36" s="152"/>
      <c r="BM36" s="152"/>
    </row>
    <row r="37" spans="1:65" s="167" customFormat="1" ht="12" hidden="1" customHeight="1" x14ac:dyDescent="0.25">
      <c r="A37" s="154" t="s">
        <v>172</v>
      </c>
      <c r="B37" s="154"/>
      <c r="C37" s="154"/>
      <c r="D37" s="154"/>
      <c r="E37" s="154"/>
      <c r="F37" s="155"/>
      <c r="G37" s="156"/>
      <c r="H37" s="157"/>
      <c r="I37" s="156"/>
      <c r="J37" s="157"/>
      <c r="K37" s="158"/>
      <c r="L37" s="159"/>
      <c r="M37" s="160"/>
      <c r="N37" s="158"/>
      <c r="O37" s="159"/>
      <c r="P37" s="160"/>
      <c r="Q37" s="158"/>
      <c r="R37" s="159"/>
      <c r="S37" s="159"/>
      <c r="T37" s="161" t="str">
        <f t="shared" si="4"/>
        <v>Сохранность</v>
      </c>
      <c r="U37" s="161"/>
      <c r="V37" s="161"/>
      <c r="W37" s="161"/>
      <c r="X37" s="161"/>
      <c r="Y37" s="162"/>
      <c r="Z37" s="156" t="str">
        <f t="shared" si="5"/>
        <v/>
      </c>
      <c r="AA37" s="157"/>
      <c r="AB37" s="156" t="str">
        <f t="shared" si="6"/>
        <v/>
      </c>
      <c r="AC37" s="157"/>
      <c r="AD37" s="163">
        <v>90</v>
      </c>
      <c r="AE37" s="164"/>
      <c r="AF37" s="165"/>
      <c r="AG37" s="163">
        <v>98</v>
      </c>
      <c r="AH37" s="165"/>
      <c r="AI37" s="163">
        <v>98</v>
      </c>
      <c r="AJ37" s="165"/>
      <c r="AK37" s="163">
        <v>96.5</v>
      </c>
      <c r="AL37" s="164"/>
      <c r="AM37" s="163">
        <v>98</v>
      </c>
      <c r="AN37" s="164"/>
      <c r="AO37" s="165"/>
      <c r="AP37" s="163">
        <v>98</v>
      </c>
      <c r="AQ37" s="164"/>
      <c r="AR37" s="164"/>
      <c r="AS37" s="166">
        <v>97</v>
      </c>
      <c r="AT37" s="166">
        <v>97</v>
      </c>
      <c r="AU37" s="166">
        <v>85</v>
      </c>
      <c r="AV37" s="166">
        <v>90</v>
      </c>
      <c r="AW37" s="166">
        <v>40</v>
      </c>
      <c r="BA37" s="168" t="str">
        <f t="shared" si="7"/>
        <v>Сохранность</v>
      </c>
      <c r="BB37" s="168"/>
      <c r="BC37" s="168"/>
      <c r="BD37" s="168"/>
      <c r="BE37" s="168"/>
      <c r="BF37" s="168"/>
      <c r="BG37" s="168"/>
      <c r="BH37" s="169"/>
      <c r="BI37" s="170"/>
      <c r="BJ37" s="170"/>
      <c r="BK37" s="169"/>
      <c r="BL37" s="170"/>
      <c r="BM37" s="170"/>
    </row>
    <row r="38" spans="1:65" s="22" customFormat="1" ht="12" customHeight="1" x14ac:dyDescent="0.25">
      <c r="A38" s="137" t="s">
        <v>173</v>
      </c>
      <c r="B38" s="137"/>
      <c r="C38" s="137"/>
      <c r="D38" s="137"/>
      <c r="E38" s="137"/>
      <c r="F38" s="138"/>
      <c r="G38" s="139"/>
      <c r="H38" s="140"/>
      <c r="I38" s="139">
        <v>50</v>
      </c>
      <c r="J38" s="140"/>
      <c r="K38" s="141">
        <v>500</v>
      </c>
      <c r="L38" s="142"/>
      <c r="M38" s="143"/>
      <c r="N38" s="141">
        <v>1000</v>
      </c>
      <c r="O38" s="142"/>
      <c r="P38" s="143"/>
      <c r="Q38" s="141">
        <v>1500</v>
      </c>
      <c r="R38" s="142"/>
      <c r="S38" s="142"/>
      <c r="T38" s="144" t="str">
        <f t="shared" si="4"/>
        <v xml:space="preserve">Компотная смесь </v>
      </c>
      <c r="U38" s="144"/>
      <c r="V38" s="144"/>
      <c r="W38" s="144"/>
      <c r="X38" s="144"/>
      <c r="Y38" s="145"/>
      <c r="Z38" s="139" t="str">
        <f t="shared" si="5"/>
        <v/>
      </c>
      <c r="AA38" s="140"/>
      <c r="AB38" s="139">
        <f t="shared" si="6"/>
        <v>50</v>
      </c>
      <c r="AC38" s="140"/>
      <c r="AD38" s="146">
        <v>14.976000000000001</v>
      </c>
      <c r="AE38" s="147"/>
      <c r="AF38" s="148"/>
      <c r="AG38" s="146">
        <v>0.54095999999999989</v>
      </c>
      <c r="AH38" s="148"/>
      <c r="AI38" s="146">
        <v>6.2719999999999998E-2</v>
      </c>
      <c r="AJ38" s="148"/>
      <c r="AK38" s="146">
        <v>11.59872</v>
      </c>
      <c r="AL38" s="147"/>
      <c r="AM38" s="146">
        <v>0.1764</v>
      </c>
      <c r="AN38" s="147"/>
      <c r="AO38" s="148"/>
      <c r="AP38" s="146">
        <v>0</v>
      </c>
      <c r="AQ38" s="147"/>
      <c r="AR38" s="147"/>
      <c r="AS38" s="149">
        <v>14.033960000000002</v>
      </c>
      <c r="AT38" s="149">
        <v>0.86136000000000001</v>
      </c>
      <c r="AU38" s="149">
        <v>7.2760000000000005E-2</v>
      </c>
      <c r="AV38" s="149">
        <v>0.21240000000000001</v>
      </c>
      <c r="AW38" s="149">
        <v>0.28640000000000004</v>
      </c>
      <c r="BA38" s="150" t="str">
        <f t="shared" si="7"/>
        <v xml:space="preserve">Компотная смесь </v>
      </c>
      <c r="BB38" s="150"/>
      <c r="BC38" s="150"/>
      <c r="BD38" s="150"/>
      <c r="BE38" s="150"/>
      <c r="BF38" s="150"/>
      <c r="BG38" s="150"/>
      <c r="BH38" s="151"/>
      <c r="BI38" s="152"/>
      <c r="BJ38" s="152"/>
      <c r="BK38" s="151"/>
      <c r="BL38" s="152"/>
      <c r="BM38" s="152"/>
    </row>
    <row r="39" spans="1:65" ht="12" customHeight="1" x14ac:dyDescent="0.25">
      <c r="A39" s="103" t="s">
        <v>174</v>
      </c>
      <c r="B39" s="103"/>
      <c r="C39" s="103"/>
      <c r="D39" s="103"/>
      <c r="E39" s="103"/>
      <c r="F39" s="104"/>
      <c r="G39" s="105">
        <v>200</v>
      </c>
      <c r="H39" s="106"/>
      <c r="I39" s="105">
        <v>200</v>
      </c>
      <c r="J39" s="106"/>
      <c r="K39" s="100">
        <v>2000</v>
      </c>
      <c r="L39" s="101"/>
      <c r="M39" s="102"/>
      <c r="N39" s="100">
        <v>4000</v>
      </c>
      <c r="O39" s="101"/>
      <c r="P39" s="102"/>
      <c r="Q39" s="100">
        <v>6000</v>
      </c>
      <c r="R39" s="101"/>
      <c r="S39" s="101"/>
      <c r="T39" s="92" t="str">
        <f t="shared" si="4"/>
        <v>Вода</v>
      </c>
      <c r="U39" s="92"/>
      <c r="V39" s="92"/>
      <c r="W39" s="92"/>
      <c r="X39" s="92"/>
      <c r="Y39" s="93"/>
      <c r="Z39" s="105">
        <f t="shared" si="5"/>
        <v>200</v>
      </c>
      <c r="AA39" s="106"/>
      <c r="AB39" s="105">
        <f t="shared" si="6"/>
        <v>200</v>
      </c>
      <c r="AC39" s="106"/>
      <c r="AD39" s="71">
        <v>0</v>
      </c>
      <c r="AE39" s="72"/>
      <c r="AF39" s="75"/>
      <c r="AG39" s="71">
        <v>0</v>
      </c>
      <c r="AH39" s="75"/>
      <c r="AI39" s="71">
        <v>0</v>
      </c>
      <c r="AJ39" s="75"/>
      <c r="AK39" s="71">
        <v>0</v>
      </c>
      <c r="AL39" s="72"/>
      <c r="AM39" s="71">
        <v>0</v>
      </c>
      <c r="AN39" s="72"/>
      <c r="AO39" s="75"/>
      <c r="AP39" s="71">
        <v>0</v>
      </c>
      <c r="AQ39" s="72"/>
      <c r="AR39" s="72"/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BA39" s="73" t="str">
        <f t="shared" si="7"/>
        <v>Вода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5" ht="12" customHeight="1" x14ac:dyDescent="0.25">
      <c r="A40" s="103" t="s">
        <v>66</v>
      </c>
      <c r="B40" s="103"/>
      <c r="C40" s="103"/>
      <c r="D40" s="103"/>
      <c r="E40" s="103"/>
      <c r="F40" s="104"/>
      <c r="G40" s="105">
        <v>20</v>
      </c>
      <c r="H40" s="106"/>
      <c r="I40" s="105">
        <v>20</v>
      </c>
      <c r="J40" s="106"/>
      <c r="K40" s="100">
        <v>200</v>
      </c>
      <c r="L40" s="101"/>
      <c r="M40" s="102"/>
      <c r="N40" s="100">
        <v>400</v>
      </c>
      <c r="O40" s="101"/>
      <c r="P40" s="102"/>
      <c r="Q40" s="100">
        <v>600</v>
      </c>
      <c r="R40" s="101"/>
      <c r="S40" s="101"/>
      <c r="T40" s="92" t="str">
        <f t="shared" si="4"/>
        <v>Сахар</v>
      </c>
      <c r="U40" s="92"/>
      <c r="V40" s="92"/>
      <c r="W40" s="92"/>
      <c r="X40" s="92"/>
      <c r="Y40" s="93"/>
      <c r="Z40" s="105">
        <f t="shared" si="5"/>
        <v>20</v>
      </c>
      <c r="AA40" s="106"/>
      <c r="AB40" s="105">
        <f t="shared" si="6"/>
        <v>20</v>
      </c>
      <c r="AC40" s="106"/>
      <c r="AD40" s="71">
        <v>19.98</v>
      </c>
      <c r="AE40" s="72"/>
      <c r="AF40" s="75"/>
      <c r="AG40" s="71">
        <v>0</v>
      </c>
      <c r="AH40" s="75"/>
      <c r="AI40" s="71">
        <v>0</v>
      </c>
      <c r="AJ40" s="75"/>
      <c r="AK40" s="71">
        <v>19.96</v>
      </c>
      <c r="AL40" s="72"/>
      <c r="AM40" s="71">
        <v>0</v>
      </c>
      <c r="AN40" s="72"/>
      <c r="AO40" s="75"/>
      <c r="AP40" s="71">
        <v>0</v>
      </c>
      <c r="AQ40" s="72"/>
      <c r="AR40" s="72"/>
      <c r="AS40" s="33">
        <v>0.6</v>
      </c>
      <c r="AT40" s="33">
        <v>0.06</v>
      </c>
      <c r="AU40" s="33">
        <v>0</v>
      </c>
      <c r="AV40" s="33">
        <v>0</v>
      </c>
      <c r="AW40" s="33">
        <v>0</v>
      </c>
      <c r="BA40" s="73" t="str">
        <f t="shared" si="7"/>
        <v>Сахар</v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5" ht="12" customHeight="1" x14ac:dyDescent="0.25">
      <c r="A41" s="103" t="s">
        <v>175</v>
      </c>
      <c r="B41" s="103"/>
      <c r="C41" s="103"/>
      <c r="D41" s="103"/>
      <c r="E41" s="103"/>
      <c r="F41" s="104"/>
      <c r="G41" s="105">
        <v>0.27</v>
      </c>
      <c r="H41" s="106"/>
      <c r="I41" s="105">
        <v>0.27</v>
      </c>
      <c r="J41" s="106"/>
      <c r="K41" s="100">
        <v>2.7</v>
      </c>
      <c r="L41" s="101"/>
      <c r="M41" s="102"/>
      <c r="N41" s="100">
        <v>5.4</v>
      </c>
      <c r="O41" s="101"/>
      <c r="P41" s="102"/>
      <c r="Q41" s="100">
        <v>8.1000000000000014</v>
      </c>
      <c r="R41" s="101"/>
      <c r="S41" s="101"/>
      <c r="T41" s="92" t="str">
        <f t="shared" si="4"/>
        <v>Кислота лимонная</v>
      </c>
      <c r="U41" s="92"/>
      <c r="V41" s="92"/>
      <c r="W41" s="92"/>
      <c r="X41" s="92"/>
      <c r="Y41" s="93"/>
      <c r="Z41" s="105">
        <f t="shared" si="5"/>
        <v>0.27</v>
      </c>
      <c r="AA41" s="106"/>
      <c r="AB41" s="105">
        <f t="shared" si="6"/>
        <v>0.27</v>
      </c>
      <c r="AC41" s="106"/>
      <c r="AD41" s="71">
        <v>0.2646</v>
      </c>
      <c r="AE41" s="72"/>
      <c r="AF41" s="75"/>
      <c r="AG41" s="71">
        <v>0</v>
      </c>
      <c r="AH41" s="75"/>
      <c r="AI41" s="71">
        <v>0</v>
      </c>
      <c r="AJ41" s="75"/>
      <c r="AK41" s="71">
        <v>0</v>
      </c>
      <c r="AL41" s="72"/>
      <c r="AM41" s="71">
        <v>0</v>
      </c>
      <c r="AN41" s="72"/>
      <c r="AO41" s="75"/>
      <c r="AP41" s="71">
        <v>0</v>
      </c>
      <c r="AQ41" s="72"/>
      <c r="AR41" s="72"/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BA41" s="73" t="str">
        <f t="shared" si="7"/>
        <v>Кислота лимонная</v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5" s="22" customFormat="1" ht="12" hidden="1" customHeight="1" x14ac:dyDescent="0.25">
      <c r="A42" s="137" t="s">
        <v>170</v>
      </c>
      <c r="B42" s="137"/>
      <c r="C42" s="137"/>
      <c r="D42" s="137"/>
      <c r="E42" s="137"/>
      <c r="F42" s="138"/>
      <c r="G42" s="153" t="s">
        <v>171</v>
      </c>
      <c r="H42" s="140"/>
      <c r="I42" s="139">
        <v>270.27</v>
      </c>
      <c r="J42" s="140"/>
      <c r="K42" s="141"/>
      <c r="L42" s="142"/>
      <c r="M42" s="143"/>
      <c r="N42" s="141"/>
      <c r="O42" s="142"/>
      <c r="P42" s="143"/>
      <c r="Q42" s="141"/>
      <c r="R42" s="142"/>
      <c r="S42" s="142"/>
      <c r="T42" s="144" t="str">
        <f t="shared" si="4"/>
        <v>Масса полуфабриката</v>
      </c>
      <c r="U42" s="144"/>
      <c r="V42" s="144"/>
      <c r="W42" s="144"/>
      <c r="X42" s="144"/>
      <c r="Y42" s="145"/>
      <c r="Z42" s="139" t="str">
        <f t="shared" si="5"/>
        <v>-</v>
      </c>
      <c r="AA42" s="140"/>
      <c r="AB42" s="139">
        <f t="shared" si="6"/>
        <v>270.27</v>
      </c>
      <c r="AC42" s="140"/>
      <c r="AD42" s="146">
        <v>35.220600000000005</v>
      </c>
      <c r="AE42" s="147"/>
      <c r="AF42" s="148"/>
      <c r="AG42" s="146">
        <v>0.54095999999999989</v>
      </c>
      <c r="AH42" s="148"/>
      <c r="AI42" s="146">
        <v>6.2719999999999998E-2</v>
      </c>
      <c r="AJ42" s="148"/>
      <c r="AK42" s="146">
        <v>31.558720000000001</v>
      </c>
      <c r="AL42" s="147"/>
      <c r="AM42" s="146">
        <v>0.1764</v>
      </c>
      <c r="AN42" s="147"/>
      <c r="AO42" s="148"/>
      <c r="AP42" s="146">
        <v>0</v>
      </c>
      <c r="AQ42" s="147"/>
      <c r="AR42" s="147"/>
      <c r="AS42" s="149">
        <v>14.633960000000002</v>
      </c>
      <c r="AT42" s="149">
        <v>0.92135999999999996</v>
      </c>
      <c r="AU42" s="149">
        <v>7.2760000000000005E-2</v>
      </c>
      <c r="AV42" s="149">
        <v>0.21240000000000001</v>
      </c>
      <c r="AW42" s="149">
        <v>0.28640000000000004</v>
      </c>
      <c r="BA42" s="150" t="str">
        <f t="shared" si="7"/>
        <v>Масса полуфабриката</v>
      </c>
      <c r="BB42" s="150"/>
      <c r="BC42" s="150"/>
      <c r="BD42" s="150"/>
      <c r="BE42" s="150"/>
      <c r="BF42" s="150"/>
      <c r="BG42" s="150"/>
      <c r="BH42" s="151"/>
      <c r="BI42" s="152"/>
      <c r="BJ42" s="152"/>
      <c r="BK42" s="151"/>
      <c r="BL42" s="152"/>
      <c r="BM42" s="152"/>
    </row>
    <row r="43" spans="1:65" s="167" customFormat="1" ht="12" hidden="1" customHeight="1" x14ac:dyDescent="0.25">
      <c r="A43" s="154" t="s">
        <v>172</v>
      </c>
      <c r="B43" s="154"/>
      <c r="C43" s="154"/>
      <c r="D43" s="154"/>
      <c r="E43" s="154"/>
      <c r="F43" s="155"/>
      <c r="G43" s="156"/>
      <c r="H43" s="157"/>
      <c r="I43" s="156"/>
      <c r="J43" s="157"/>
      <c r="K43" s="158"/>
      <c r="L43" s="159"/>
      <c r="M43" s="160"/>
      <c r="N43" s="158"/>
      <c r="O43" s="159"/>
      <c r="P43" s="160"/>
      <c r="Q43" s="158"/>
      <c r="R43" s="159"/>
      <c r="S43" s="159"/>
      <c r="T43" s="161" t="str">
        <f t="shared" si="4"/>
        <v>Сохранность</v>
      </c>
      <c r="U43" s="161"/>
      <c r="V43" s="161"/>
      <c r="W43" s="161"/>
      <c r="X43" s="161"/>
      <c r="Y43" s="162"/>
      <c r="Z43" s="156" t="str">
        <f t="shared" si="5"/>
        <v/>
      </c>
      <c r="AA43" s="157"/>
      <c r="AB43" s="156" t="str">
        <f t="shared" si="6"/>
        <v/>
      </c>
      <c r="AC43" s="157"/>
      <c r="AD43" s="163">
        <v>90</v>
      </c>
      <c r="AE43" s="164"/>
      <c r="AF43" s="165"/>
      <c r="AG43" s="163">
        <v>98</v>
      </c>
      <c r="AH43" s="165"/>
      <c r="AI43" s="163">
        <v>98</v>
      </c>
      <c r="AJ43" s="165"/>
      <c r="AK43" s="163">
        <v>96.5</v>
      </c>
      <c r="AL43" s="164"/>
      <c r="AM43" s="163">
        <v>98</v>
      </c>
      <c r="AN43" s="164"/>
      <c r="AO43" s="165"/>
      <c r="AP43" s="163">
        <v>98</v>
      </c>
      <c r="AQ43" s="164"/>
      <c r="AR43" s="164"/>
      <c r="AS43" s="166">
        <v>97</v>
      </c>
      <c r="AT43" s="166">
        <v>97</v>
      </c>
      <c r="AU43" s="166">
        <v>85</v>
      </c>
      <c r="AV43" s="166">
        <v>90</v>
      </c>
      <c r="AW43" s="166">
        <v>40</v>
      </c>
      <c r="BA43" s="168" t="str">
        <f t="shared" si="7"/>
        <v>Сохранность</v>
      </c>
      <c r="BB43" s="168"/>
      <c r="BC43" s="168"/>
      <c r="BD43" s="168"/>
      <c r="BE43" s="168"/>
      <c r="BF43" s="168"/>
      <c r="BG43" s="168"/>
      <c r="BH43" s="169"/>
      <c r="BI43" s="170"/>
      <c r="BJ43" s="170"/>
      <c r="BK43" s="169"/>
      <c r="BL43" s="170"/>
      <c r="BM43" s="170"/>
    </row>
    <row r="44" spans="1:65" ht="12" hidden="1" customHeight="1" x14ac:dyDescent="0.25">
      <c r="A44" s="103"/>
      <c r="B44" s="103"/>
      <c r="C44" s="103"/>
      <c r="D44" s="103"/>
      <c r="E44" s="103"/>
      <c r="F44" s="104"/>
      <c r="G44" s="105"/>
      <c r="H44" s="106"/>
      <c r="I44" s="105"/>
      <c r="J44" s="106"/>
      <c r="K44" s="100"/>
      <c r="L44" s="101"/>
      <c r="M44" s="102"/>
      <c r="N44" s="100"/>
      <c r="O44" s="101"/>
      <c r="P44" s="102"/>
      <c r="Q44" s="100"/>
      <c r="R44" s="101"/>
      <c r="S44" s="101"/>
      <c r="T44" s="92" t="str">
        <f t="shared" si="4"/>
        <v/>
      </c>
      <c r="U44" s="92"/>
      <c r="V44" s="92"/>
      <c r="W44" s="92"/>
      <c r="X44" s="92"/>
      <c r="Y44" s="93"/>
      <c r="Z44" s="105" t="str">
        <f t="shared" si="5"/>
        <v/>
      </c>
      <c r="AA44" s="106"/>
      <c r="AB44" s="105" t="str">
        <f t="shared" si="6"/>
        <v/>
      </c>
      <c r="AC44" s="106"/>
      <c r="AD44" s="71"/>
      <c r="AE44" s="72"/>
      <c r="AF44" s="75"/>
      <c r="AG44" s="71"/>
      <c r="AH44" s="75"/>
      <c r="AI44" s="71"/>
      <c r="AJ44" s="75"/>
      <c r="AK44" s="71"/>
      <c r="AL44" s="72"/>
      <c r="AM44" s="71"/>
      <c r="AN44" s="72"/>
      <c r="AO44" s="75"/>
      <c r="AP44" s="71"/>
      <c r="AQ44" s="72"/>
      <c r="AR44" s="72"/>
      <c r="AS44" s="33"/>
      <c r="AT44" s="33"/>
      <c r="AU44" s="33"/>
      <c r="AV44" s="33"/>
      <c r="AW44" s="33"/>
      <c r="BA44" s="73" t="str">
        <f t="shared" si="7"/>
        <v/>
      </c>
      <c r="BB44" s="73"/>
      <c r="BC44" s="73"/>
      <c r="BD44" s="73"/>
      <c r="BE44" s="73"/>
      <c r="BF44" s="73"/>
      <c r="BG44" s="73"/>
      <c r="BH44" s="64"/>
      <c r="BI44" s="65"/>
      <c r="BJ44" s="65"/>
      <c r="BK44" s="64"/>
      <c r="BL44" s="65"/>
      <c r="BM44" s="65"/>
    </row>
    <row r="45" spans="1:65" ht="12" hidden="1" customHeight="1" x14ac:dyDescent="0.25">
      <c r="A45" s="103"/>
      <c r="B45" s="103"/>
      <c r="C45" s="103"/>
      <c r="D45" s="103"/>
      <c r="E45" s="103"/>
      <c r="F45" s="104"/>
      <c r="G45" s="105"/>
      <c r="H45" s="106"/>
      <c r="I45" s="105"/>
      <c r="J45" s="106"/>
      <c r="K45" s="100"/>
      <c r="L45" s="101"/>
      <c r="M45" s="102"/>
      <c r="N45" s="100"/>
      <c r="O45" s="101"/>
      <c r="P45" s="102"/>
      <c r="Q45" s="100"/>
      <c r="R45" s="101"/>
      <c r="S45" s="101"/>
      <c r="T45" s="92" t="str">
        <f t="shared" si="0"/>
        <v/>
      </c>
      <c r="U45" s="92"/>
      <c r="V45" s="92"/>
      <c r="W45" s="92"/>
      <c r="X45" s="92"/>
      <c r="Y45" s="93"/>
      <c r="Z45" s="105" t="str">
        <f t="shared" si="1"/>
        <v/>
      </c>
      <c r="AA45" s="106"/>
      <c r="AB45" s="105" t="str">
        <f t="shared" si="2"/>
        <v/>
      </c>
      <c r="AC45" s="106"/>
      <c r="AD45" s="71"/>
      <c r="AE45" s="72"/>
      <c r="AF45" s="75"/>
      <c r="AG45" s="71"/>
      <c r="AH45" s="75"/>
      <c r="AI45" s="71"/>
      <c r="AJ45" s="75"/>
      <c r="AK45" s="71"/>
      <c r="AL45" s="72"/>
      <c r="AM45" s="71"/>
      <c r="AN45" s="72"/>
      <c r="AO45" s="75"/>
      <c r="AP45" s="71"/>
      <c r="AQ45" s="72"/>
      <c r="AR45" s="72"/>
      <c r="AS45" s="33"/>
      <c r="AT45" s="33"/>
      <c r="AU45" s="33"/>
      <c r="AV45" s="33"/>
      <c r="AW45" s="33"/>
      <c r="BA45" s="73" t="str">
        <f t="shared" si="3"/>
        <v/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s="22" customFormat="1" ht="12" customHeight="1" x14ac:dyDescent="0.25">
      <c r="A46" s="94" t="s">
        <v>176</v>
      </c>
      <c r="B46" s="94"/>
      <c r="C46" s="94"/>
      <c r="D46" s="94"/>
      <c r="E46" s="94"/>
      <c r="F46" s="95"/>
      <c r="G46" s="171"/>
      <c r="H46" s="172"/>
      <c r="I46" s="171" t="str">
        <f>"200"</f>
        <v>200</v>
      </c>
      <c r="J46" s="172"/>
      <c r="K46" s="173">
        <v>2000</v>
      </c>
      <c r="L46" s="174"/>
      <c r="M46" s="175"/>
      <c r="N46" s="173">
        <v>4000</v>
      </c>
      <c r="O46" s="174"/>
      <c r="P46" s="175"/>
      <c r="Q46" s="173">
        <v>6000</v>
      </c>
      <c r="R46" s="174"/>
      <c r="S46" s="174"/>
      <c r="T46" s="99" t="str">
        <f t="shared" si="0"/>
        <v>Выход готового блюда</v>
      </c>
      <c r="U46" s="99"/>
      <c r="V46" s="99"/>
      <c r="W46" s="99"/>
      <c r="X46" s="99"/>
      <c r="Y46" s="99"/>
      <c r="Z46" s="171" t="str">
        <f t="shared" si="1"/>
        <v/>
      </c>
      <c r="AA46" s="172"/>
      <c r="AB46" s="171" t="str">
        <f t="shared" si="2"/>
        <v>200</v>
      </c>
      <c r="AC46" s="172"/>
      <c r="AD46" s="176">
        <v>31.698540000000005</v>
      </c>
      <c r="AE46" s="177"/>
      <c r="AF46" s="178"/>
      <c r="AG46" s="176">
        <v>0.53014079999999986</v>
      </c>
      <c r="AH46" s="177"/>
      <c r="AI46" s="176">
        <v>6.1465599999999995E-2</v>
      </c>
      <c r="AJ46" s="177"/>
      <c r="AK46" s="176">
        <v>30.919565599999999</v>
      </c>
      <c r="AL46" s="177"/>
      <c r="AM46" s="176">
        <v>0.172872</v>
      </c>
      <c r="AN46" s="177"/>
      <c r="AO46" s="177"/>
      <c r="AP46" s="176">
        <v>0</v>
      </c>
      <c r="AQ46" s="177"/>
      <c r="AR46" s="177"/>
      <c r="AS46" s="179">
        <v>14.194941200000002</v>
      </c>
      <c r="AT46" s="179">
        <v>0.89371919999999994</v>
      </c>
      <c r="AU46" s="179">
        <v>6.1846000000000005E-2</v>
      </c>
      <c r="AV46" s="179">
        <v>0.19116</v>
      </c>
      <c r="AW46" s="179">
        <v>0.11456000000000002</v>
      </c>
      <c r="BA46" s="62" t="str">
        <f t="shared" si="3"/>
        <v>Выход готового блюда</v>
      </c>
      <c r="BB46" s="62"/>
      <c r="BC46" s="62"/>
      <c r="BD46" s="62"/>
      <c r="BE46" s="62"/>
      <c r="BF46" s="62"/>
      <c r="BG46" s="63"/>
      <c r="BH46" s="180"/>
      <c r="BI46" s="181"/>
      <c r="BJ46" s="181"/>
      <c r="BK46" s="180"/>
      <c r="BL46" s="181"/>
      <c r="BM46" s="181"/>
    </row>
    <row r="47" spans="1:65" x14ac:dyDescent="0.25">
      <c r="A47" s="12" t="s">
        <v>10</v>
      </c>
      <c r="T47" s="12" t="s">
        <v>10</v>
      </c>
      <c r="AX47" s="12" t="s">
        <v>10</v>
      </c>
    </row>
    <row r="48" spans="1:65" ht="15.6" hidden="1" customHeight="1" x14ac:dyDescent="0.25">
      <c r="A48" s="12" t="s">
        <v>61</v>
      </c>
      <c r="T48" s="12" t="s">
        <v>61</v>
      </c>
    </row>
    <row r="49" spans="1:68" ht="169.5" customHeight="1" x14ac:dyDescent="0.25">
      <c r="A49" s="47" t="s">
        <v>177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0" t="str">
        <f>IF(Технол="","",Технол)</f>
        <v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v>
      </c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X49" s="50" t="str">
        <f>IF(Технол="","",Технол)</f>
        <v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v>
      </c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x14ac:dyDescent="0.25">
      <c r="A59" s="12" t="s">
        <v>11</v>
      </c>
      <c r="T59" s="12" t="s">
        <v>11</v>
      </c>
      <c r="AX59" s="12" t="s">
        <v>11</v>
      </c>
    </row>
    <row r="60" spans="1:68" ht="59.25" customHeight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IF(Треб="","",Треб)</f>
        <v/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IF(Треб="","",Треб)</f>
        <v/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x14ac:dyDescent="0.25">
      <c r="A61" s="12" t="s">
        <v>13</v>
      </c>
      <c r="T61" s="12" t="s">
        <v>13</v>
      </c>
      <c r="AX61" s="12" t="s">
        <v>13</v>
      </c>
    </row>
    <row r="62" spans="1:68" x14ac:dyDescent="0.25">
      <c r="A62" s="12" t="s">
        <v>14</v>
      </c>
      <c r="T62" s="12" t="s">
        <v>14</v>
      </c>
      <c r="AX62" s="12" t="s">
        <v>14</v>
      </c>
    </row>
    <row r="63" spans="1:68" ht="15" hidden="1" customHeight="1" x14ac:dyDescent="0.25">
      <c r="A63" s="12" t="s">
        <v>96</v>
      </c>
      <c r="T63" s="12" t="str">
        <f>A63</f>
        <v>Органолептические показатели качества</v>
      </c>
      <c r="AX63" s="12" t="str">
        <f>A63</f>
        <v>Органолептические показатели качества</v>
      </c>
    </row>
    <row r="64" spans="1:68" ht="36" hidden="1" customHeight="1" x14ac:dyDescent="0.25">
      <c r="A64" s="50" t="s">
        <v>178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IF(Внеш="","",Внеш)</f>
        <v>Внешний вид – сухофрукты не переварены, уложены в стакан и залиты отваром.</v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IF(Внеш="","",Внеш)</f>
        <v>Внешний вид – сухофрукты не переварены, уложены в стакан и залиты отваром.</v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ht="36" hidden="1" customHeight="1" x14ac:dyDescent="0.25">
      <c r="A65" s="50" t="s">
        <v>179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 t="str">
        <f>IF(Цвет="","",Цвет)</f>
        <v>Цвет – от светло до темно-коричневого в зависимости от набора сухофруктов.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X65" s="50" t="str">
        <f>IF(Цвет="","",Цвет)</f>
        <v>Цвет – от светло до темно-коричневого в зависимости от набора сухофруктов.</v>
      </c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</row>
    <row r="66" spans="1:68" ht="36" hidden="1" customHeight="1" x14ac:dyDescent="0.25">
      <c r="A66" s="50" t="s">
        <v>180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 t="str">
        <f>IF(Конс="","",Конс)</f>
        <v>Консистенция – жидкая, с наличием хорошо проваренных фруктов.</v>
      </c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X66" s="50" t="str">
        <f>IF(Конс="","",Конс)</f>
        <v>Консистенция – жидкая, с наличием хорошо проваренных фруктов.</v>
      </c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</row>
    <row r="67" spans="1:68" ht="36" hidden="1" customHeight="1" x14ac:dyDescent="0.25">
      <c r="A67" s="50" t="s">
        <v>182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IF(Запах="","",Запах)</f>
        <v>Запах – сладкий или кисло-сладкий, с ароматом использованных плодов и ягод.</v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IF(Запах="","",Запах)</f>
        <v>Запах – сладкий или кисло-сладкий, с ароматом использованных плодов и ягод.</v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ht="36" hidden="1" customHeight="1" x14ac:dyDescent="0.25">
      <c r="A68" s="50" t="s">
        <v>181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IF(Вкус="","",Вкус)</f>
        <v>Вкус – сладкий или кисло-сладкий, с ароматом использованных плодов и ягод.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IF(Вкус="","",Вкус)</f>
        <v>Вкус – сладкий или кисло-сладкий, с ароматом использованных плодов и ягод.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100.5" customHeight="1" x14ac:dyDescent="0.25">
      <c r="A69" s="47" t="str">
        <f>Внеш &amp; " " &amp; Цвет &amp;  " " &amp; Конс &amp;  " " &amp; Запах &amp;  " " &amp; Вкус</f>
        <v>Внешний вид – сухофрукты не переварены, уложены в стакан и залиты отваром. Цвет – от светло до темно-коричневого в зависимости от набора сухофруктов. Консистенция – жидкая, с наличием хорошо проваренных фруктов. Запах – сладкий или кисло-сладкий, с ароматом использованных плодов и ягод. Вкус – сладкий или кисло-сладкий, с ароматом использованных плодов и ягод.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</row>
    <row r="70" spans="1:68" ht="18.75" customHeight="1" x14ac:dyDescent="0.25">
      <c r="A70" s="12" t="s">
        <v>70</v>
      </c>
      <c r="B70" s="34"/>
      <c r="C70" s="34"/>
      <c r="D70" s="35"/>
      <c r="E70" s="35"/>
      <c r="F70" s="35"/>
      <c r="G70" s="35"/>
      <c r="H70" s="35"/>
      <c r="I70" s="35"/>
      <c r="J70" s="35"/>
      <c r="K70" s="35"/>
      <c r="L70" s="35"/>
      <c r="M70" s="36"/>
      <c r="N70" s="36"/>
      <c r="O70" s="36"/>
      <c r="P70" s="36"/>
      <c r="Q70" s="34"/>
      <c r="R70" s="34"/>
      <c r="S70" s="34"/>
      <c r="T70" s="12" t="s">
        <v>70</v>
      </c>
      <c r="U70" s="34"/>
      <c r="V70" s="34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4"/>
      <c r="AK70" s="34"/>
      <c r="AL70" s="34"/>
      <c r="AX70" s="12" t="s">
        <v>70</v>
      </c>
      <c r="AY70" s="34"/>
      <c r="AZ70" s="34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5"/>
      <c r="BL70" s="35"/>
      <c r="BM70" s="35"/>
      <c r="BN70" s="34"/>
      <c r="BO70" s="34"/>
      <c r="BP70" s="34"/>
    </row>
    <row r="71" spans="1:68" s="38" customFormat="1" x14ac:dyDescent="0.25">
      <c r="A71" s="37"/>
      <c r="B71" s="37"/>
      <c r="C71" s="37"/>
      <c r="D71" s="91" t="s">
        <v>72</v>
      </c>
      <c r="E71" s="91"/>
      <c r="F71" s="91"/>
      <c r="G71" s="91"/>
      <c r="H71" s="91"/>
      <c r="I71" s="91"/>
      <c r="J71" s="91"/>
      <c r="K71" s="91"/>
      <c r="L71" s="91"/>
      <c r="M71" s="115" t="s">
        <v>73</v>
      </c>
      <c r="N71" s="116"/>
      <c r="O71" s="116"/>
      <c r="P71" s="116"/>
      <c r="Q71" s="37"/>
      <c r="R71" s="37"/>
      <c r="S71" s="37"/>
      <c r="T71" s="37"/>
      <c r="U71" s="37"/>
      <c r="V71" s="37"/>
      <c r="W71" s="91" t="s">
        <v>72</v>
      </c>
      <c r="X71" s="91"/>
      <c r="Y71" s="91"/>
      <c r="Z71" s="91"/>
      <c r="AA71" s="91"/>
      <c r="AB71" s="91"/>
      <c r="AC71" s="91"/>
      <c r="AD71" s="91"/>
      <c r="AE71" s="91"/>
      <c r="AF71" s="115" t="s">
        <v>73</v>
      </c>
      <c r="AG71" s="116"/>
      <c r="AH71" s="116"/>
      <c r="AI71" s="116"/>
      <c r="AJ71" s="37"/>
      <c r="AK71" s="37"/>
      <c r="AL71" s="37"/>
      <c r="AX71" s="37"/>
      <c r="AY71" s="37"/>
      <c r="AZ71" s="37"/>
      <c r="BA71" s="116" t="s">
        <v>72</v>
      </c>
      <c r="BB71" s="116"/>
      <c r="BC71" s="116"/>
      <c r="BD71" s="116"/>
      <c r="BE71" s="116"/>
      <c r="BF71" s="116"/>
      <c r="BG71" s="116"/>
      <c r="BH71" s="116"/>
      <c r="BI71" s="116"/>
      <c r="BJ71" s="116"/>
      <c r="BK71" s="115" t="s">
        <v>73</v>
      </c>
      <c r="BL71" s="116"/>
      <c r="BM71" s="116"/>
      <c r="BN71" s="116"/>
      <c r="BO71" s="37"/>
      <c r="BP71" s="37"/>
    </row>
    <row r="72" spans="1:68" s="38" customFormat="1" ht="18.75" customHeight="1" x14ac:dyDescent="0.25">
      <c r="A72" s="37"/>
      <c r="B72" s="37"/>
      <c r="C72" s="37"/>
      <c r="D72" s="37" t="str">
        <f>IF(ФХ_Сух&lt;&gt;"","Массовая доля сухих веществ","")</f>
        <v>Массовая доля сухих веществ</v>
      </c>
      <c r="E72" s="37"/>
      <c r="F72" s="37"/>
      <c r="G72" s="37"/>
      <c r="H72" s="37"/>
      <c r="I72" s="37"/>
      <c r="J72" s="37"/>
      <c r="K72" s="37"/>
      <c r="L72" s="37"/>
      <c r="M72" s="64">
        <v>15.8</v>
      </c>
      <c r="N72" s="65"/>
      <c r="O72" s="65"/>
      <c r="P72" s="65"/>
      <c r="Q72" s="37"/>
      <c r="R72" s="37"/>
      <c r="S72" s="37"/>
      <c r="T72" s="37"/>
      <c r="U72" s="37"/>
      <c r="V72" s="37"/>
      <c r="W72" s="37" t="str">
        <f>IF(D72="","",D72)</f>
        <v>Массовая доля сухих веществ</v>
      </c>
      <c r="X72" s="37"/>
      <c r="Y72" s="37"/>
      <c r="Z72" s="37"/>
      <c r="AA72" s="37"/>
      <c r="AB72" s="37"/>
      <c r="AC72" s="37"/>
      <c r="AD72" s="37"/>
      <c r="AE72" s="37"/>
      <c r="AF72" s="64">
        <f>IF(ФХ_Сух="","",ФХ_Сух)</f>
        <v>15.8</v>
      </c>
      <c r="AG72" s="65"/>
      <c r="AH72" s="65"/>
      <c r="AI72" s="65"/>
      <c r="AJ72" s="37"/>
      <c r="AK72" s="37"/>
      <c r="AL72" s="37"/>
      <c r="AX72" s="37"/>
      <c r="AY72" s="37"/>
      <c r="AZ72" s="37"/>
      <c r="BA72" s="37" t="str">
        <f>IF(ФХ_Сах_Кок&lt;&gt;"","Массовая доля сахара, % не менее","")</f>
        <v/>
      </c>
      <c r="BB72" s="37"/>
      <c r="BC72" s="37"/>
      <c r="BD72" s="37"/>
      <c r="BE72" s="37"/>
      <c r="BF72" s="37"/>
      <c r="BG72" s="37"/>
      <c r="BH72" s="37"/>
      <c r="BI72" s="37"/>
      <c r="BJ72" s="39"/>
      <c r="BK72" s="131"/>
      <c r="BL72" s="132"/>
      <c r="BM72" s="132"/>
      <c r="BN72" s="132"/>
      <c r="BO72" s="37"/>
      <c r="BP72" s="37"/>
    </row>
    <row r="73" spans="1:68" s="38" customFormat="1" x14ac:dyDescent="0.25">
      <c r="A73" s="37"/>
      <c r="B73" s="37"/>
      <c r="C73" s="37"/>
      <c r="D73" s="37" t="str">
        <f>IF(ФХ_Жир&lt;&gt;"","Массовая доля жира","")</f>
        <v/>
      </c>
      <c r="E73" s="37"/>
      <c r="F73" s="37"/>
      <c r="G73" s="37"/>
      <c r="H73" s="37"/>
      <c r="I73" s="37"/>
      <c r="J73" s="37"/>
      <c r="K73" s="37"/>
      <c r="L73" s="37"/>
      <c r="M73" s="64"/>
      <c r="N73" s="65"/>
      <c r="O73" s="65"/>
      <c r="P73" s="65"/>
      <c r="Q73" s="37"/>
      <c r="R73" s="37"/>
      <c r="S73" s="37"/>
      <c r="T73" s="37"/>
      <c r="U73" s="37"/>
      <c r="V73" s="37"/>
      <c r="W73" s="37" t="str">
        <f>IF(D73="","",D73)</f>
        <v/>
      </c>
      <c r="X73" s="37"/>
      <c r="Y73" s="37"/>
      <c r="Z73" s="37"/>
      <c r="AA73" s="37"/>
      <c r="AB73" s="37"/>
      <c r="AC73" s="37"/>
      <c r="AD73" s="37"/>
      <c r="AE73" s="37"/>
      <c r="AF73" s="64" t="str">
        <f>IF(ФХ_Жир="","",ФХ_Жир)</f>
        <v/>
      </c>
      <c r="AG73" s="65"/>
      <c r="AH73" s="65"/>
      <c r="AI73" s="65"/>
      <c r="AJ73" s="37"/>
      <c r="AK73" s="37"/>
      <c r="AL73" s="37"/>
      <c r="AX73" s="37"/>
      <c r="AY73" s="37"/>
      <c r="AZ73" s="37"/>
      <c r="BA73" s="37" t="str">
        <f>IF(ФХ_Спирт&lt;&gt;"","Объемная доля этилового спирта, % не менее","")</f>
        <v/>
      </c>
      <c r="BB73" s="37"/>
      <c r="BC73" s="37"/>
      <c r="BD73" s="37"/>
      <c r="BE73" s="37"/>
      <c r="BF73" s="37"/>
      <c r="BG73" s="37"/>
      <c r="BH73" s="37"/>
      <c r="BI73" s="37"/>
      <c r="BJ73" s="39"/>
      <c r="BK73" s="131"/>
      <c r="BL73" s="132"/>
      <c r="BM73" s="132"/>
      <c r="BN73" s="132"/>
      <c r="BO73" s="37"/>
      <c r="BP73" s="37"/>
    </row>
    <row r="74" spans="1:68" s="38" customFormat="1" x14ac:dyDescent="0.25">
      <c r="A74" s="37"/>
      <c r="B74" s="37"/>
      <c r="C74" s="37"/>
      <c r="D74" s="37" t="str">
        <f>IF(ФХ_Сах&lt;&gt;"","Массовая доля сахара","")</f>
        <v>Массовая доля сахара</v>
      </c>
      <c r="E74" s="37"/>
      <c r="F74" s="37"/>
      <c r="G74" s="37"/>
      <c r="H74" s="37"/>
      <c r="I74" s="37"/>
      <c r="J74" s="37"/>
      <c r="K74" s="37"/>
      <c r="L74" s="37"/>
      <c r="M74" s="64">
        <v>2</v>
      </c>
      <c r="N74" s="65"/>
      <c r="O74" s="65"/>
      <c r="P74" s="65"/>
      <c r="Q74" s="37"/>
      <c r="R74" s="37"/>
      <c r="S74" s="37"/>
      <c r="T74" s="37"/>
      <c r="U74" s="37"/>
      <c r="V74" s="37"/>
      <c r="W74" s="37" t="str">
        <f>IF(D74="","",D74)</f>
        <v>Массовая доля сахара</v>
      </c>
      <c r="X74" s="37"/>
      <c r="Y74" s="37"/>
      <c r="Z74" s="37"/>
      <c r="AA74" s="37"/>
      <c r="AB74" s="37"/>
      <c r="AC74" s="37"/>
      <c r="AD74" s="37"/>
      <c r="AE74" s="37"/>
      <c r="AF74" s="64">
        <f>IF(ФХ_Сах="","",ФХ_Сах)</f>
        <v>2</v>
      </c>
      <c r="AG74" s="65"/>
      <c r="AH74" s="65"/>
      <c r="AI74" s="65"/>
      <c r="AJ74" s="37"/>
      <c r="AK74" s="37"/>
      <c r="AL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9"/>
      <c r="BK74" s="131"/>
      <c r="BL74" s="132"/>
      <c r="BM74" s="132"/>
      <c r="BN74" s="132"/>
      <c r="BO74" s="37"/>
      <c r="BP74" s="37"/>
    </row>
    <row r="75" spans="1:68" s="38" customFormat="1" ht="4.1500000000000004" customHeight="1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</row>
    <row r="76" spans="1:68" x14ac:dyDescent="0.25">
      <c r="A76" s="12" t="s">
        <v>71</v>
      </c>
      <c r="T76" s="12" t="s">
        <v>15</v>
      </c>
    </row>
    <row r="77" spans="1:68" ht="36" customHeight="1" x14ac:dyDescent="0.25">
      <c r="A77" s="40" t="s">
        <v>17</v>
      </c>
      <c r="H77" s="133" t="s">
        <v>184</v>
      </c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40" t="s">
        <v>17</v>
      </c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</row>
    <row r="78" spans="1:68" ht="206.25" customHeight="1" x14ac:dyDescent="0.25">
      <c r="A78" s="50" t="s">
        <v>185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v>
      </c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</row>
    <row r="79" spans="1:68" x14ac:dyDescent="0.25">
      <c r="A79" s="12" t="str">
        <f xml:space="preserve"> "7. Пищевая ценность изделия (блюда), г"</f>
        <v>7. Пищевая ценность изделия (блюда), г</v>
      </c>
      <c r="T79" s="12" t="str">
        <f>A79</f>
        <v>7. Пищевая ценность изделия (блюда), г</v>
      </c>
      <c r="AX79" s="12" t="str">
        <f xml:space="preserve"> "7. Пищевая ценность коктейля: " &amp; BG19 &amp; " (на выход), г"</f>
        <v>7. Пищевая ценность коктейля: Компот из смеси сухофруктов  (на выход), г</v>
      </c>
    </row>
    <row r="80" spans="1:68" ht="13.9" hidden="1" customHeight="1" x14ac:dyDescent="0.25">
      <c r="A80" s="26" t="str">
        <f>"Информация о пищевой ценности (на " &amp; Рец_Выход_Дробью &amp; " г)"</f>
        <v>Информация о пищевой ценности (на 200 г)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 t="str">
        <f>"Информация о пищевой ценности (на " &amp; Рец_Выход_Дробью &amp; " г)"</f>
        <v>Информация о пищевой ценности (на 200 г)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</row>
    <row r="81" spans="1:68" s="18" customFormat="1" ht="31.9" hidden="1" customHeight="1" x14ac:dyDescent="0.25">
      <c r="A81" s="86" t="s">
        <v>18</v>
      </c>
      <c r="B81" s="86"/>
      <c r="C81" s="86"/>
      <c r="D81" s="89" t="s">
        <v>19</v>
      </c>
      <c r="E81" s="86"/>
      <c r="F81" s="89" t="s">
        <v>153</v>
      </c>
      <c r="G81" s="86"/>
      <c r="H81" s="86"/>
      <c r="I81" s="90"/>
      <c r="J81" s="89" t="s">
        <v>144</v>
      </c>
      <c r="K81" s="86"/>
      <c r="L81" s="86"/>
      <c r="M81" s="86"/>
      <c r="N81" s="86"/>
      <c r="O81" s="89" t="s">
        <v>74</v>
      </c>
      <c r="P81" s="86"/>
      <c r="Q81" s="86"/>
      <c r="R81" s="86"/>
      <c r="S81" s="86"/>
      <c r="T81" s="86" t="str">
        <f>A81</f>
        <v>Белки, г</v>
      </c>
      <c r="U81" s="86"/>
      <c r="V81" s="86"/>
      <c r="W81" s="89" t="s">
        <v>19</v>
      </c>
      <c r="X81" s="86"/>
      <c r="Y81" s="89" t="s">
        <v>153</v>
      </c>
      <c r="Z81" s="86"/>
      <c r="AA81" s="86"/>
      <c r="AB81" s="90"/>
      <c r="AC81" s="89" t="str">
        <f>J81</f>
        <v>Калорийность, ккал/кДж</v>
      </c>
      <c r="AD81" s="86"/>
      <c r="AE81" s="86"/>
      <c r="AF81" s="86"/>
      <c r="AG81" s="86"/>
      <c r="AH81" s="89" t="str">
        <f>O81</f>
        <v>Выход, г</v>
      </c>
      <c r="AI81" s="86"/>
      <c r="AJ81" s="86"/>
      <c r="AK81" s="86"/>
      <c r="AL81" s="86"/>
      <c r="AX81" s="41"/>
      <c r="AY81" s="41"/>
      <c r="AZ81" s="41"/>
      <c r="BA81" s="112" t="s">
        <v>65</v>
      </c>
      <c r="BB81" s="112"/>
      <c r="BC81" s="112"/>
      <c r="BD81" s="112"/>
      <c r="BE81" s="109" t="s">
        <v>66</v>
      </c>
      <c r="BF81" s="107"/>
      <c r="BG81" s="107"/>
      <c r="BH81" s="107"/>
      <c r="BI81" s="56" t="s">
        <v>20</v>
      </c>
      <c r="BJ81" s="112"/>
      <c r="BK81" s="112"/>
      <c r="BL81" s="112"/>
      <c r="BM81" s="112"/>
      <c r="BN81" s="41"/>
      <c r="BO81" s="41"/>
      <c r="BP81" s="41"/>
    </row>
    <row r="82" spans="1:68" s="18" customFormat="1" ht="12" hidden="1" customHeight="1" x14ac:dyDescent="0.25">
      <c r="A82" s="53">
        <f>Пищ_Бел</f>
        <v>0.53014079999999986</v>
      </c>
      <c r="B82" s="53"/>
      <c r="C82" s="53"/>
      <c r="D82" s="54">
        <f>Пищ_Жир</f>
        <v>6.1465599999999995E-2</v>
      </c>
      <c r="E82" s="53"/>
      <c r="F82" s="54" t="str">
        <f>ROUND(Пищ_Угл,1) &amp; "/" &amp; ROUND(Пищ_ПВ,1)</f>
        <v>30,9/1,3</v>
      </c>
      <c r="G82" s="53"/>
      <c r="H82" s="53"/>
      <c r="I82" s="55"/>
      <c r="J82" s="87" t="str">
        <f>ROUND(Пищ_Кал,0) &amp; "/" &amp; ROUND(Пищ_Кал * 4.1868,0)</f>
        <v>123/514</v>
      </c>
      <c r="K82" s="88"/>
      <c r="L82" s="88"/>
      <c r="M82" s="88"/>
      <c r="N82" s="88"/>
      <c r="O82" s="87" t="str">
        <f>Рец_Выход_Дробью</f>
        <v>200</v>
      </c>
      <c r="P82" s="88"/>
      <c r="Q82" s="88"/>
      <c r="R82" s="88"/>
      <c r="S82" s="88"/>
      <c r="T82" s="53">
        <f>Пищ_Бел</f>
        <v>0.53014079999999986</v>
      </c>
      <c r="U82" s="53"/>
      <c r="V82" s="53"/>
      <c r="W82" s="54">
        <f>Пищ_Жир</f>
        <v>6.1465599999999995E-2</v>
      </c>
      <c r="X82" s="53"/>
      <c r="Y82" s="54" t="str">
        <f>ROUND(Пищ_Угл,1) &amp; "/" &amp; ROUND(Пищ_ПВ,1)</f>
        <v>30,9/1,3</v>
      </c>
      <c r="Z82" s="53"/>
      <c r="AA82" s="53"/>
      <c r="AB82" s="55"/>
      <c r="AC82" s="87" t="str">
        <f>J82</f>
        <v>123/514</v>
      </c>
      <c r="AD82" s="88"/>
      <c r="AE82" s="88"/>
      <c r="AF82" s="88"/>
      <c r="AG82" s="88"/>
      <c r="AH82" s="87" t="str">
        <f>Рец_Выход_Дробью</f>
        <v>200</v>
      </c>
      <c r="AI82" s="88"/>
      <c r="AJ82" s="88"/>
      <c r="AK82" s="88"/>
      <c r="AL82" s="88"/>
      <c r="BA82" s="53" t="str">
        <f>IF(Пищ_Спирт&lt;&gt;"",Пищ_Спирт,"")</f>
        <v/>
      </c>
      <c r="BB82" s="53"/>
      <c r="BC82" s="53"/>
      <c r="BD82" s="53"/>
      <c r="BE82" s="54" t="str">
        <f>IF(Пищ_Сахар&lt;&gt;"",Пищ_Сахар,"")</f>
        <v/>
      </c>
      <c r="BF82" s="53"/>
      <c r="BG82" s="53"/>
      <c r="BH82" s="53"/>
      <c r="BI82" s="87">
        <f>Dop!I9</f>
        <v>0</v>
      </c>
      <c r="BJ82" s="88"/>
      <c r="BK82" s="88"/>
      <c r="BL82" s="88"/>
      <c r="BM82" s="88"/>
    </row>
    <row r="83" spans="1:68" s="18" customFormat="1" ht="12" hidden="1" customHeight="1" x14ac:dyDescent="0.25">
      <c r="A83" s="49">
        <f>Пищ_Бел/Рец_Выход_Суммой * 100</f>
        <v>0.26507039999999993</v>
      </c>
      <c r="B83" s="49"/>
      <c r="C83" s="49"/>
      <c r="D83" s="83">
        <f>Пищ_Жир/Рец_Выход_Суммой * 100</f>
        <v>3.0732800000000001E-2</v>
      </c>
      <c r="E83" s="49"/>
      <c r="F83" s="83" t="str">
        <f>ROUND(Пищ_Угл /Рец_Выход_Суммой * 100,1) &amp; "/" &amp; ROUND(Пищ_ПВ /Рец_Выход_Суммой * 100,1)</f>
        <v>15,5/0,7</v>
      </c>
      <c r="G83" s="49"/>
      <c r="H83" s="49"/>
      <c r="I83" s="84"/>
      <c r="J83" s="78" t="str">
        <f>ROUND(Пищ_Кал/Рец_Выход_Суммой * 100,0) &amp; "/" &amp; ROUND(Пищ_Кал/Рец_Выход_Суммой * 100 * 4.1868,0)</f>
        <v>61/257</v>
      </c>
      <c r="K83" s="79"/>
      <c r="L83" s="79"/>
      <c r="M83" s="79"/>
      <c r="N83" s="79"/>
      <c r="O83" s="78">
        <v>100</v>
      </c>
      <c r="P83" s="79"/>
      <c r="Q83" s="79"/>
      <c r="R83" s="79"/>
      <c r="S83" s="79"/>
      <c r="T83" s="49">
        <f>Пищ_Бел/Рец_Выход_Суммой * 100</f>
        <v>0.26507039999999993</v>
      </c>
      <c r="U83" s="49"/>
      <c r="V83" s="49"/>
      <c r="W83" s="76">
        <f>Пищ_Жир/Рец_Выход_Суммой * 100</f>
        <v>3.0732800000000001E-2</v>
      </c>
      <c r="X83" s="77"/>
      <c r="Y83" s="76" t="str">
        <f>ROUND(Пищ_Угл /Рец_Выход_Суммой * 100,1) &amp; "/" &amp; ROUND(Пищ_ПВ /Рец_Выход_Суммой * 100,1)</f>
        <v>15,5/0,7</v>
      </c>
      <c r="Z83" s="77"/>
      <c r="AA83" s="77"/>
      <c r="AB83" s="85"/>
      <c r="AC83" s="78" t="str">
        <f>J83</f>
        <v>61/257</v>
      </c>
      <c r="AD83" s="79"/>
      <c r="AE83" s="79"/>
      <c r="AF83" s="79"/>
      <c r="AG83" s="79"/>
      <c r="AH83" s="78">
        <v>100</v>
      </c>
      <c r="AI83" s="79"/>
      <c r="AJ83" s="79"/>
      <c r="AK83" s="79"/>
      <c r="AL83" s="79"/>
      <c r="AX83" s="12" t="str">
        <f xml:space="preserve"> "7. Пищевая ценность коктейля: " &amp; BG23 &amp; " (на выход), г"</f>
        <v>7. Пищевая ценность коктейля:  (на выход), г</v>
      </c>
      <c r="BA83" s="42"/>
      <c r="BB83" s="42"/>
      <c r="BC83" s="42"/>
      <c r="BD83" s="42"/>
      <c r="BE83" s="42"/>
      <c r="BF83" s="42"/>
      <c r="BG83" s="42"/>
      <c r="BH83" s="42"/>
      <c r="BI83" s="43"/>
      <c r="BJ83" s="43"/>
      <c r="BK83" s="43"/>
      <c r="BL83" s="43"/>
      <c r="BM83" s="43"/>
    </row>
    <row r="84" spans="1:68" s="18" customFormat="1" ht="44.45" customHeight="1" x14ac:dyDescent="0.25">
      <c r="A84" s="80" t="s">
        <v>18</v>
      </c>
      <c r="B84" s="80"/>
      <c r="C84" s="51" t="s">
        <v>19</v>
      </c>
      <c r="D84" s="80"/>
      <c r="E84" s="51" t="s">
        <v>152</v>
      </c>
      <c r="F84" s="80"/>
      <c r="G84" s="52"/>
      <c r="H84" s="51" t="s">
        <v>26</v>
      </c>
      <c r="I84" s="52"/>
      <c r="J84" s="81" t="s">
        <v>27</v>
      </c>
      <c r="K84" s="59"/>
      <c r="L84" s="81" t="s">
        <v>156</v>
      </c>
      <c r="M84" s="82"/>
      <c r="N84" s="81" t="s">
        <v>157</v>
      </c>
      <c r="O84" s="82"/>
      <c r="P84" s="81" t="s">
        <v>28</v>
      </c>
      <c r="Q84" s="82"/>
      <c r="R84" s="51" t="s">
        <v>145</v>
      </c>
      <c r="S84" s="80"/>
      <c r="T84" s="80" t="s">
        <v>18</v>
      </c>
      <c r="U84" s="80"/>
      <c r="V84" s="51" t="s">
        <v>19</v>
      </c>
      <c r="W84" s="80"/>
      <c r="X84" s="51" t="str">
        <f>E84</f>
        <v>Углеводы/ пищевые волокна, г</v>
      </c>
      <c r="Y84" s="80"/>
      <c r="Z84" s="52"/>
      <c r="AA84" s="51" t="s">
        <v>26</v>
      </c>
      <c r="AB84" s="80"/>
      <c r="AC84" s="81" t="s">
        <v>27</v>
      </c>
      <c r="AD84" s="59"/>
      <c r="AE84" s="81" t="s">
        <v>156</v>
      </c>
      <c r="AF84" s="82"/>
      <c r="AG84" s="81" t="s">
        <v>157</v>
      </c>
      <c r="AH84" s="82"/>
      <c r="AI84" s="81" t="s">
        <v>28</v>
      </c>
      <c r="AJ84" s="82"/>
      <c r="AK84" s="51" t="str">
        <f>R84</f>
        <v>Калорий-ность, ккал/кДж</v>
      </c>
      <c r="AL84" s="80"/>
      <c r="BA84" s="59" t="s">
        <v>65</v>
      </c>
      <c r="BB84" s="59"/>
      <c r="BC84" s="59"/>
      <c r="BD84" s="59"/>
      <c r="BE84" s="60" t="s">
        <v>66</v>
      </c>
      <c r="BF84" s="61"/>
      <c r="BG84" s="61"/>
      <c r="BH84" s="61"/>
      <c r="BI84" s="81" t="s">
        <v>20</v>
      </c>
      <c r="BJ84" s="59"/>
      <c r="BK84" s="59"/>
      <c r="BL84" s="59"/>
      <c r="BM84" s="59"/>
    </row>
    <row r="85" spans="1:68" ht="14.25" customHeight="1" x14ac:dyDescent="0.25">
      <c r="A85" s="53">
        <f>Пищ_Бел</f>
        <v>0.53014079999999986</v>
      </c>
      <c r="B85" s="53"/>
      <c r="C85" s="54">
        <f>Пищ_Жир</f>
        <v>6.1465599999999995E-2</v>
      </c>
      <c r="D85" s="53"/>
      <c r="E85" s="54" t="str">
        <f>ROUND(Пищ_Угл,1) &amp; "/" &amp; ROUND(Пищ_ПВ,1)</f>
        <v>30,9/1,3</v>
      </c>
      <c r="F85" s="53"/>
      <c r="G85" s="55"/>
      <c r="H85" s="54">
        <f>Пищ_Кальц</f>
        <v>14.194941200000002</v>
      </c>
      <c r="I85" s="53"/>
      <c r="J85" s="54">
        <f>Пищ_Жел</f>
        <v>0.89371919999999994</v>
      </c>
      <c r="K85" s="55"/>
      <c r="L85" s="54">
        <f>Пищ_ВитВ1</f>
        <v>6.1846000000000005E-2</v>
      </c>
      <c r="M85" s="55"/>
      <c r="N85" s="54">
        <f>Пищ_ВитВ2</f>
        <v>0.19116</v>
      </c>
      <c r="O85" s="55"/>
      <c r="P85" s="54">
        <f>Пищ_С</f>
        <v>0.11456000000000002</v>
      </c>
      <c r="Q85" s="55"/>
      <c r="R85" s="87" t="str">
        <f>ROUND(Пищ_Кал,0) &amp; "/" &amp; ROUND(Пищ_Кал * 4.1868,0)</f>
        <v>123/514</v>
      </c>
      <c r="S85" s="88"/>
      <c r="T85" s="53">
        <f>Пищ_Бел</f>
        <v>0.53014079999999986</v>
      </c>
      <c r="U85" s="53"/>
      <c r="V85" s="54">
        <f>Пищ_Жир</f>
        <v>6.1465599999999995E-2</v>
      </c>
      <c r="W85" s="53"/>
      <c r="X85" s="54" t="str">
        <f>ROUND(Пищ_Угл,1) &amp; "/" &amp; ROUND(Пищ_ПВ,1)</f>
        <v>30,9/1,3</v>
      </c>
      <c r="Y85" s="53"/>
      <c r="Z85" s="55"/>
      <c r="AA85" s="54">
        <f>Пищ_Кальц</f>
        <v>14.194941200000002</v>
      </c>
      <c r="AB85" s="53"/>
      <c r="AC85" s="54">
        <f>Пищ_Жел</f>
        <v>0.89371919999999994</v>
      </c>
      <c r="AD85" s="55"/>
      <c r="AE85" s="54">
        <f>Пищ_ВитВ1</f>
        <v>6.1846000000000005E-2</v>
      </c>
      <c r="AF85" s="55"/>
      <c r="AG85" s="54">
        <f>Пищ_ВитВ2</f>
        <v>0.19116</v>
      </c>
      <c r="AH85" s="55"/>
      <c r="AI85" s="54">
        <f>Пищ_С</f>
        <v>0.11456000000000002</v>
      </c>
      <c r="AJ85" s="55"/>
      <c r="AK85" s="87" t="str">
        <f>R85</f>
        <v>123/514</v>
      </c>
      <c r="AL85" s="88"/>
      <c r="BA85" s="53" t="str">
        <f>IF(Пищ_Спирт&lt;&gt;"",Пищ_Спирт,"")</f>
        <v/>
      </c>
      <c r="BB85" s="53"/>
      <c r="BC85" s="53"/>
      <c r="BD85" s="53"/>
      <c r="BE85" s="54" t="str">
        <f>IF(Пищ_Сахар&lt;&gt;"",Пищ_Сахар,"")</f>
        <v/>
      </c>
      <c r="BF85" s="53"/>
      <c r="BG85" s="53"/>
      <c r="BH85" s="53"/>
      <c r="BI85" s="87">
        <f>BI82</f>
        <v>0</v>
      </c>
      <c r="BJ85" s="88"/>
      <c r="BK85" s="88"/>
      <c r="BL85" s="88"/>
      <c r="BM85" s="88"/>
    </row>
    <row r="86" spans="1:68" ht="42" customHeight="1" x14ac:dyDescent="0.25">
      <c r="A86" s="48" t="str">
        <f>IF(АллерЗаголовок&lt;&gt;"",АллерЗаголовок&amp;". Список продуктов-аллергенов: "&amp;АллерПродукты&amp;".","")</f>
        <v/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5"/>
      <c r="AL86" s="45"/>
      <c r="BA86" s="44"/>
      <c r="BB86" s="44"/>
      <c r="BC86" s="44"/>
      <c r="BD86" s="44"/>
      <c r="BE86" s="44"/>
      <c r="BF86" s="44"/>
      <c r="BG86" s="44"/>
      <c r="BH86" s="44"/>
      <c r="BI86" s="45"/>
      <c r="BJ86" s="45"/>
      <c r="BK86" s="45"/>
      <c r="BL86" s="45"/>
      <c r="BM86" s="45"/>
    </row>
    <row r="87" spans="1:68" ht="16.5" hidden="1" customHeight="1" x14ac:dyDescent="0.25">
      <c r="A87" s="12" t="s">
        <v>21</v>
      </c>
      <c r="K87" s="126"/>
      <c r="L87" s="126"/>
      <c r="M87" s="126"/>
      <c r="O87" s="123"/>
      <c r="P87" s="123"/>
      <c r="Q87" s="123"/>
      <c r="R87" s="123"/>
      <c r="S87" s="123"/>
      <c r="T87" s="12" t="s">
        <v>21</v>
      </c>
      <c r="AD87" s="126"/>
      <c r="AE87" s="126"/>
      <c r="AF87" s="126"/>
      <c r="AH87" s="123" t="str">
        <f>IF(Отв_ФИО="","",Отв_ФИО)</f>
        <v/>
      </c>
      <c r="AI87" s="123"/>
      <c r="AJ87" s="123"/>
      <c r="AK87" s="123"/>
      <c r="AL87" s="123"/>
      <c r="AX87" s="12" t="s">
        <v>21</v>
      </c>
      <c r="BH87" s="126"/>
      <c r="BI87" s="126"/>
      <c r="BJ87" s="126"/>
      <c r="BL87" s="123" t="str">
        <f>IF(Отв_ФИО="","",Отв_ФИО)</f>
        <v/>
      </c>
      <c r="BM87" s="123"/>
      <c r="BN87" s="123"/>
      <c r="BO87" s="123"/>
      <c r="BP87" s="123"/>
    </row>
    <row r="88" spans="1:68" ht="16.5" hidden="1" customHeight="1" x14ac:dyDescent="0.25">
      <c r="K88" s="125" t="s">
        <v>22</v>
      </c>
      <c r="L88" s="125"/>
      <c r="M88" s="125"/>
      <c r="O88" s="124" t="s">
        <v>23</v>
      </c>
      <c r="P88" s="124"/>
      <c r="Q88" s="124"/>
      <c r="R88" s="124"/>
      <c r="S88" s="124"/>
      <c r="T88" s="12" t="str">
        <f>IF(Отв_Долж&lt;&gt;"",Отв_Долж,"")</f>
        <v/>
      </c>
      <c r="AD88" s="125" t="s">
        <v>22</v>
      </c>
      <c r="AE88" s="125"/>
      <c r="AF88" s="125"/>
      <c r="AH88" s="124" t="s">
        <v>23</v>
      </c>
      <c r="AI88" s="124"/>
      <c r="AJ88" s="124"/>
      <c r="AK88" s="124"/>
      <c r="AL88" s="124"/>
      <c r="AX88" s="12" t="str">
        <f>IF(Отв_Долж&lt;&gt;"",Отв_Долж,"")</f>
        <v/>
      </c>
      <c r="BH88" s="125" t="s">
        <v>22</v>
      </c>
      <c r="BI88" s="125"/>
      <c r="BJ88" s="125"/>
      <c r="BL88" s="124" t="s">
        <v>23</v>
      </c>
      <c r="BM88" s="124"/>
      <c r="BN88" s="124"/>
      <c r="BO88" s="124"/>
      <c r="BP88" s="124"/>
    </row>
    <row r="89" spans="1:68" ht="16.5" hidden="1" customHeight="1" x14ac:dyDescent="0.25">
      <c r="A89" s="12" t="s">
        <v>24</v>
      </c>
      <c r="K89" s="126"/>
      <c r="L89" s="126"/>
      <c r="M89" s="126"/>
      <c r="O89" s="123"/>
      <c r="P89" s="123"/>
      <c r="Q89" s="123"/>
      <c r="R89" s="123"/>
      <c r="S89" s="123"/>
      <c r="T89" s="12" t="s">
        <v>24</v>
      </c>
      <c r="AD89" s="126"/>
      <c r="AE89" s="126"/>
      <c r="AF89" s="126"/>
      <c r="AH89" s="123" t="str">
        <f>IF(Зав_ФИО="","",Зав_ФИО)</f>
        <v/>
      </c>
      <c r="AI89" s="123"/>
      <c r="AJ89" s="123"/>
      <c r="AK89" s="123"/>
      <c r="AL89" s="123"/>
      <c r="AX89" s="12" t="s">
        <v>24</v>
      </c>
      <c r="BH89" s="126"/>
      <c r="BI89" s="126"/>
      <c r="BJ89" s="126"/>
      <c r="BL89" s="123" t="str">
        <f>IF(Зав_ФИО="","",Зав_ФИО)</f>
        <v/>
      </c>
      <c r="BM89" s="123"/>
      <c r="BN89" s="123"/>
      <c r="BO89" s="123"/>
      <c r="BP89" s="123"/>
    </row>
    <row r="90" spans="1:68" ht="16.5" hidden="1" customHeight="1" x14ac:dyDescent="0.25">
      <c r="K90" s="125" t="s">
        <v>22</v>
      </c>
      <c r="L90" s="125"/>
      <c r="M90" s="125"/>
      <c r="O90" s="124" t="s">
        <v>23</v>
      </c>
      <c r="P90" s="124"/>
      <c r="Q90" s="124"/>
      <c r="R90" s="124"/>
      <c r="S90" s="124"/>
      <c r="T90" s="12" t="str">
        <f>IF(Зав_Долж&lt;&gt;"",Зав_Долж,"")</f>
        <v/>
      </c>
      <c r="AD90" s="125" t="s">
        <v>22</v>
      </c>
      <c r="AE90" s="125"/>
      <c r="AF90" s="125"/>
      <c r="AH90" s="124" t="s">
        <v>23</v>
      </c>
      <c r="AI90" s="124"/>
      <c r="AJ90" s="124"/>
      <c r="AK90" s="124"/>
      <c r="AL90" s="124"/>
      <c r="AX90" s="12" t="str">
        <f>IF(Зав_Долж&lt;&gt;"",Зав_Долж,"")</f>
        <v/>
      </c>
      <c r="BH90" s="125" t="s">
        <v>22</v>
      </c>
      <c r="BI90" s="125"/>
      <c r="BJ90" s="125"/>
      <c r="BL90" s="124" t="s">
        <v>23</v>
      </c>
      <c r="BM90" s="124"/>
      <c r="BN90" s="124"/>
      <c r="BO90" s="124"/>
      <c r="BP90" s="124"/>
    </row>
    <row r="91" spans="1:68" ht="16.5" hidden="1" customHeight="1" x14ac:dyDescent="0.25">
      <c r="A91" s="12" t="s">
        <v>25</v>
      </c>
      <c r="K91" s="126"/>
      <c r="L91" s="126"/>
      <c r="M91" s="126"/>
      <c r="O91" s="123"/>
      <c r="P91" s="123"/>
      <c r="Q91" s="123"/>
      <c r="R91" s="123"/>
      <c r="S91" s="123"/>
      <c r="T91" s="12" t="s">
        <v>25</v>
      </c>
      <c r="AD91" s="126"/>
      <c r="AE91" s="126"/>
      <c r="AF91" s="126"/>
      <c r="AH91" s="123" t="str">
        <f>IF(Кальк_ФИО="","",Кальк_ФИО)</f>
        <v/>
      </c>
      <c r="AI91" s="123"/>
      <c r="AJ91" s="123"/>
      <c r="AK91" s="123"/>
      <c r="AL91" s="123"/>
      <c r="AX91" s="12" t="s">
        <v>25</v>
      </c>
      <c r="BH91" s="126"/>
      <c r="BI91" s="126"/>
      <c r="BJ91" s="126"/>
      <c r="BL91" s="123" t="str">
        <f>IF(Кальк_ФИО="","",Кальк_ФИО)</f>
        <v/>
      </c>
      <c r="BM91" s="123"/>
      <c r="BN91" s="123"/>
      <c r="BO91" s="123"/>
      <c r="BP91" s="123"/>
    </row>
    <row r="92" spans="1:68" ht="16.5" hidden="1" customHeight="1" x14ac:dyDescent="0.25">
      <c r="K92" s="125" t="s">
        <v>22</v>
      </c>
      <c r="L92" s="125"/>
      <c r="M92" s="125"/>
      <c r="O92" s="124" t="s">
        <v>23</v>
      </c>
      <c r="P92" s="124"/>
      <c r="Q92" s="124"/>
      <c r="R92" s="124"/>
      <c r="S92" s="124"/>
      <c r="T92" s="12" t="str">
        <f>IF(Кальк_ДОлж&lt;&gt;"",Кальк_ДОлж,"")</f>
        <v/>
      </c>
      <c r="AD92" s="125" t="s">
        <v>22</v>
      </c>
      <c r="AE92" s="125"/>
      <c r="AF92" s="125"/>
      <c r="AH92" s="124" t="s">
        <v>23</v>
      </c>
      <c r="AI92" s="124"/>
      <c r="AJ92" s="124"/>
      <c r="AK92" s="124"/>
      <c r="AL92" s="124"/>
      <c r="AX92" s="12" t="str">
        <f>IF(Кальк_ДОлж&lt;&gt;"",Кальк_ДОлж,"")</f>
        <v/>
      </c>
      <c r="BH92" s="125" t="s">
        <v>22</v>
      </c>
      <c r="BI92" s="125"/>
      <c r="BJ92" s="125"/>
      <c r="BL92" s="124" t="s">
        <v>23</v>
      </c>
      <c r="BM92" s="124"/>
      <c r="BN92" s="124"/>
      <c r="BO92" s="124"/>
      <c r="BP92" s="124"/>
    </row>
  </sheetData>
  <mergeCells count="496"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2:V82"/>
    <mergeCell ref="AC81:AG81"/>
    <mergeCell ref="AH81:AL81"/>
    <mergeCell ref="AC82:AG82"/>
    <mergeCell ref="AH82:AL82"/>
    <mergeCell ref="A19:S19"/>
    <mergeCell ref="W71:AE71"/>
    <mergeCell ref="AF71:AI71"/>
    <mergeCell ref="AI45:AJ45"/>
    <mergeCell ref="A33:F33"/>
    <mergeCell ref="M73:P73"/>
    <mergeCell ref="A55:S55"/>
    <mergeCell ref="A56:S56"/>
    <mergeCell ref="M74:P74"/>
    <mergeCell ref="AF74:AI74"/>
    <mergeCell ref="W81:X81"/>
    <mergeCell ref="Y81:AB81"/>
    <mergeCell ref="AF72:AI72"/>
    <mergeCell ref="AF73:AI73"/>
    <mergeCell ref="T81:V81"/>
    <mergeCell ref="H77:S77"/>
    <mergeCell ref="AA77:AL77"/>
    <mergeCell ref="A78:S78"/>
    <mergeCell ref="AH91:AL91"/>
    <mergeCell ref="AE84:AF84"/>
    <mergeCell ref="C85:D85"/>
    <mergeCell ref="E85:G85"/>
    <mergeCell ref="AD90:AF90"/>
    <mergeCell ref="K88:M88"/>
    <mergeCell ref="K87:M87"/>
    <mergeCell ref="AK85:AL85"/>
    <mergeCell ref="AH90:AL90"/>
    <mergeCell ref="A84:B84"/>
    <mergeCell ref="C84:D84"/>
    <mergeCell ref="E84:G84"/>
    <mergeCell ref="X84:Z84"/>
    <mergeCell ref="AA84:AB84"/>
    <mergeCell ref="T84:U84"/>
    <mergeCell ref="AK84:AL84"/>
    <mergeCell ref="AI85:AJ85"/>
    <mergeCell ref="AI84:AJ84"/>
    <mergeCell ref="A85:B85"/>
    <mergeCell ref="AE85:AF85"/>
    <mergeCell ref="AG85:AH85"/>
    <mergeCell ref="AC84:AD84"/>
    <mergeCell ref="R85:S85"/>
    <mergeCell ref="R84:S84"/>
    <mergeCell ref="P84:Q84"/>
    <mergeCell ref="P85:Q85"/>
    <mergeCell ref="BH92:BJ92"/>
    <mergeCell ref="BL92:BP92"/>
    <mergeCell ref="BE82:BH82"/>
    <mergeCell ref="BH90:BJ90"/>
    <mergeCell ref="BI82:BM82"/>
    <mergeCell ref="BL90:BP90"/>
    <mergeCell ref="BH91:BJ91"/>
    <mergeCell ref="BL91:BP91"/>
    <mergeCell ref="BE81:BH81"/>
    <mergeCell ref="BH89:BJ89"/>
    <mergeCell ref="BL89:BP89"/>
    <mergeCell ref="BA85:BD85"/>
    <mergeCell ref="BE85:BH85"/>
    <mergeCell ref="BI85:BM85"/>
    <mergeCell ref="BI84:BM84"/>
    <mergeCell ref="AX68:BP68"/>
    <mergeCell ref="BH87:BJ87"/>
    <mergeCell ref="BL87:BP87"/>
    <mergeCell ref="BH88:BJ88"/>
    <mergeCell ref="BL88:BP88"/>
    <mergeCell ref="BK73:BN73"/>
    <mergeCell ref="BK74:BN74"/>
    <mergeCell ref="BA71:BJ71"/>
    <mergeCell ref="BA82:BD82"/>
    <mergeCell ref="BA81:BD81"/>
    <mergeCell ref="BK46:BM46"/>
    <mergeCell ref="BI81:BM81"/>
    <mergeCell ref="AX49:BP49"/>
    <mergeCell ref="AX60:BP60"/>
    <mergeCell ref="AX64:BP64"/>
    <mergeCell ref="AX65:BP65"/>
    <mergeCell ref="AX66:BP66"/>
    <mergeCell ref="AX67:BP67"/>
    <mergeCell ref="BK71:BN71"/>
    <mergeCell ref="BK72:BN72"/>
    <mergeCell ref="BH46:BJ46"/>
    <mergeCell ref="BA32:BG32"/>
    <mergeCell ref="BK31:BM31"/>
    <mergeCell ref="BK32:BM32"/>
    <mergeCell ref="BK33:BM33"/>
    <mergeCell ref="BK34:BM34"/>
    <mergeCell ref="BK45:BM45"/>
    <mergeCell ref="BA33:BG33"/>
    <mergeCell ref="BA34:BG34"/>
    <mergeCell ref="BA45:BG45"/>
    <mergeCell ref="AX22:BP22"/>
    <mergeCell ref="AX24:BP24"/>
    <mergeCell ref="BK30:BM30"/>
    <mergeCell ref="BH28:BM28"/>
    <mergeCell ref="BH30:BJ30"/>
    <mergeCell ref="BA28:BG30"/>
    <mergeCell ref="AD92:AF92"/>
    <mergeCell ref="AH92:AL92"/>
    <mergeCell ref="AD87:AF87"/>
    <mergeCell ref="AH87:AL87"/>
    <mergeCell ref="AD88:AF88"/>
    <mergeCell ref="AH88:AL88"/>
    <mergeCell ref="AD89:AF89"/>
    <mergeCell ref="AH89:AL89"/>
    <mergeCell ref="AD91:AF91"/>
    <mergeCell ref="T15:AL15"/>
    <mergeCell ref="T22:AL22"/>
    <mergeCell ref="T24:AL24"/>
    <mergeCell ref="T49:AL49"/>
    <mergeCell ref="AD34:AF34"/>
    <mergeCell ref="AG34:AH34"/>
    <mergeCell ref="T33:Y33"/>
    <mergeCell ref="Z33:AA33"/>
    <mergeCell ref="AB33:AC33"/>
    <mergeCell ref="AG33:AH33"/>
    <mergeCell ref="AP34:AR34"/>
    <mergeCell ref="AP45:AR45"/>
    <mergeCell ref="AP46:AR46"/>
    <mergeCell ref="AM30:AO30"/>
    <mergeCell ref="AM31:AO31"/>
    <mergeCell ref="AP30:AR30"/>
    <mergeCell ref="AP31:AR31"/>
    <mergeCell ref="AP32:AR32"/>
    <mergeCell ref="AP33:AR33"/>
    <mergeCell ref="AM34:AO34"/>
    <mergeCell ref="T55:AL55"/>
    <mergeCell ref="AM45:AO45"/>
    <mergeCell ref="A52:S52"/>
    <mergeCell ref="A53:S53"/>
    <mergeCell ref="AM46:AO46"/>
    <mergeCell ref="T50:AL50"/>
    <mergeCell ref="A51:S51"/>
    <mergeCell ref="I34:J34"/>
    <mergeCell ref="K34:M34"/>
    <mergeCell ref="N34:P34"/>
    <mergeCell ref="Q34:S34"/>
    <mergeCell ref="T52:AL52"/>
    <mergeCell ref="T53:AL53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1:AL51"/>
    <mergeCell ref="AD33:AF33"/>
    <mergeCell ref="T34:Y34"/>
    <mergeCell ref="Z34:AA34"/>
    <mergeCell ref="AB34:AC34"/>
    <mergeCell ref="AG31:AH31"/>
    <mergeCell ref="O90:S90"/>
    <mergeCell ref="K91:M91"/>
    <mergeCell ref="O91:S91"/>
    <mergeCell ref="J84:K84"/>
    <mergeCell ref="AI33:AJ33"/>
    <mergeCell ref="A15:S15"/>
    <mergeCell ref="A68:S68"/>
    <mergeCell ref="T28:Y30"/>
    <mergeCell ref="Z28:AC29"/>
    <mergeCell ref="Z30:AA30"/>
    <mergeCell ref="O87:S87"/>
    <mergeCell ref="O88:S88"/>
    <mergeCell ref="L84:M84"/>
    <mergeCell ref="N84:O84"/>
    <mergeCell ref="N29:P30"/>
    <mergeCell ref="K92:M92"/>
    <mergeCell ref="O92:S92"/>
    <mergeCell ref="K89:M89"/>
    <mergeCell ref="O89:S89"/>
    <mergeCell ref="K90:M9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1:P71"/>
    <mergeCell ref="K28:S28"/>
    <mergeCell ref="Q32:S32"/>
    <mergeCell ref="Q45:S45"/>
    <mergeCell ref="A66:S66"/>
    <mergeCell ref="A67:S6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5:AA45"/>
    <mergeCell ref="AB45:AC45"/>
    <mergeCell ref="G32:H32"/>
    <mergeCell ref="N31:P31"/>
    <mergeCell ref="G31:H31"/>
    <mergeCell ref="G33:H33"/>
    <mergeCell ref="I33:J33"/>
    <mergeCell ref="K33:M33"/>
    <mergeCell ref="N33:P33"/>
    <mergeCell ref="Q33:S33"/>
    <mergeCell ref="A49:S49"/>
    <mergeCell ref="K45:M45"/>
    <mergeCell ref="N45:P45"/>
    <mergeCell ref="N46:P46"/>
    <mergeCell ref="A45:F45"/>
    <mergeCell ref="A54:S54"/>
    <mergeCell ref="A50:S50"/>
    <mergeCell ref="G45:H45"/>
    <mergeCell ref="I45:J45"/>
    <mergeCell ref="AG45:AH45"/>
    <mergeCell ref="T45:Y45"/>
    <mergeCell ref="A46:F46"/>
    <mergeCell ref="AD45:AF45"/>
    <mergeCell ref="G46:H46"/>
    <mergeCell ref="I46:J46"/>
    <mergeCell ref="K46:M46"/>
    <mergeCell ref="Q46:S46"/>
    <mergeCell ref="AB46:AC46"/>
    <mergeCell ref="T46:Y46"/>
    <mergeCell ref="O81:S81"/>
    <mergeCell ref="O82:S82"/>
    <mergeCell ref="T57:AL57"/>
    <mergeCell ref="A65:S65"/>
    <mergeCell ref="A64:S64"/>
    <mergeCell ref="T64:AL64"/>
    <mergeCell ref="T65:AL65"/>
    <mergeCell ref="A60:S60"/>
    <mergeCell ref="A58:S58"/>
    <mergeCell ref="A57:S57"/>
    <mergeCell ref="A81:C81"/>
    <mergeCell ref="A82:C82"/>
    <mergeCell ref="J82:N82"/>
    <mergeCell ref="F81:I81"/>
    <mergeCell ref="F82:I82"/>
    <mergeCell ref="D71:L71"/>
    <mergeCell ref="D81:E81"/>
    <mergeCell ref="D82:E82"/>
    <mergeCell ref="J81:N81"/>
    <mergeCell ref="M72:P72"/>
    <mergeCell ref="AH83:AL83"/>
    <mergeCell ref="A83:C83"/>
    <mergeCell ref="J83:N83"/>
    <mergeCell ref="O83:S83"/>
    <mergeCell ref="D83:E83"/>
    <mergeCell ref="F83:I83"/>
    <mergeCell ref="Y83:AB83"/>
    <mergeCell ref="V85:W85"/>
    <mergeCell ref="X85:Z85"/>
    <mergeCell ref="AA85:AB85"/>
    <mergeCell ref="AC85:AD85"/>
    <mergeCell ref="W82:X82"/>
    <mergeCell ref="Y82:AB82"/>
    <mergeCell ref="W83:X83"/>
    <mergeCell ref="AC83:AG83"/>
    <mergeCell ref="V84:W84"/>
    <mergeCell ref="AG84:AH84"/>
    <mergeCell ref="AK45:AL45"/>
    <mergeCell ref="BA31:BG31"/>
    <mergeCell ref="AI46:AJ46"/>
    <mergeCell ref="AK46:AL46"/>
    <mergeCell ref="AI32:AJ32"/>
    <mergeCell ref="AI34:AJ34"/>
    <mergeCell ref="AK33:AL33"/>
    <mergeCell ref="AK34:AL34"/>
    <mergeCell ref="AM32:AO32"/>
    <mergeCell ref="AM33:AO33"/>
    <mergeCell ref="T56:AL56"/>
    <mergeCell ref="T68:AL68"/>
    <mergeCell ref="Z46:AA46"/>
    <mergeCell ref="AD46:AF46"/>
    <mergeCell ref="T66:AL66"/>
    <mergeCell ref="T67:AL67"/>
    <mergeCell ref="T58:AL58"/>
    <mergeCell ref="T60:AL60"/>
    <mergeCell ref="AG46:AH46"/>
    <mergeCell ref="T54:AL54"/>
    <mergeCell ref="AS28:AT28"/>
    <mergeCell ref="AU28:AW28"/>
    <mergeCell ref="BA84:BD84"/>
    <mergeCell ref="BE84:BH84"/>
    <mergeCell ref="BA46:BG46"/>
    <mergeCell ref="BH31:BJ31"/>
    <mergeCell ref="BH32:BJ32"/>
    <mergeCell ref="BH33:BJ33"/>
    <mergeCell ref="BH34:BJ34"/>
    <mergeCell ref="BH45:BJ45"/>
    <mergeCell ref="A69:S69"/>
    <mergeCell ref="A86:S86"/>
    <mergeCell ref="T83:V83"/>
    <mergeCell ref="T78:AL78"/>
    <mergeCell ref="H84:I84"/>
    <mergeCell ref="T85:U85"/>
    <mergeCell ref="H85:I85"/>
    <mergeCell ref="J85:K85"/>
    <mergeCell ref="L85:M85"/>
    <mergeCell ref="N85:O8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Компот из смеси сухофруктов </v>
      </c>
    </row>
    <row r="4" spans="1:3" ht="49.5" customHeight="1" x14ac:dyDescent="0.25">
      <c r="A4" s="136" t="s">
        <v>187</v>
      </c>
      <c r="B4" s="136"/>
      <c r="C4" s="136"/>
    </row>
    <row r="5" spans="1:3" x14ac:dyDescent="0.25">
      <c r="A5" s="1" t="s">
        <v>186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0.01</v>
      </c>
      <c r="C8" s="6" t="s">
        <v>188</v>
      </c>
    </row>
    <row r="9" spans="1:3" x14ac:dyDescent="0.25">
      <c r="A9" s="5" t="s">
        <v>51</v>
      </c>
      <c r="B9" s="182">
        <v>0</v>
      </c>
      <c r="C9" s="6" t="s">
        <v>188</v>
      </c>
    </row>
    <row r="10" spans="1:3" x14ac:dyDescent="0.25">
      <c r="A10" s="5" t="s">
        <v>52</v>
      </c>
      <c r="B10" s="182">
        <v>0.08</v>
      </c>
      <c r="C10" s="6" t="s">
        <v>189</v>
      </c>
    </row>
    <row r="11" spans="1:3" x14ac:dyDescent="0.25">
      <c r="A11" s="7" t="s">
        <v>53</v>
      </c>
      <c r="B11" s="183">
        <v>0.05</v>
      </c>
      <c r="C11" s="8" t="s">
        <v>189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Компот из смеси сухофруктов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0.53014079999999986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6.1465599999999995E-2</v>
      </c>
    </row>
    <row r="4" spans="1:9" x14ac:dyDescent="0.25">
      <c r="A4" t="s">
        <v>38</v>
      </c>
      <c r="B4" t="s">
        <v>162</v>
      </c>
      <c r="F4" t="s">
        <v>105</v>
      </c>
      <c r="G4">
        <v>30.919565599999999</v>
      </c>
    </row>
    <row r="5" spans="1:9" x14ac:dyDescent="0.25">
      <c r="A5" t="s">
        <v>86</v>
      </c>
      <c r="C5" t="s">
        <v>89</v>
      </c>
      <c r="F5" t="s">
        <v>20</v>
      </c>
      <c r="G5">
        <v>122.85033287999998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1.30321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14.194941200000002</v>
      </c>
    </row>
    <row r="11" spans="1:9" x14ac:dyDescent="0.25">
      <c r="A11" t="s">
        <v>142</v>
      </c>
      <c r="B11" t="s">
        <v>183</v>
      </c>
      <c r="F11" t="s">
        <v>107</v>
      </c>
      <c r="G11">
        <v>8.0683500000000024</v>
      </c>
    </row>
    <row r="12" spans="1:9" x14ac:dyDescent="0.25">
      <c r="A12" t="s">
        <v>143</v>
      </c>
      <c r="F12" t="s">
        <v>108</v>
      </c>
      <c r="G12">
        <v>0.89371919999999994</v>
      </c>
    </row>
    <row r="13" spans="1:9" x14ac:dyDescent="0.25">
      <c r="F13" t="s">
        <v>109</v>
      </c>
      <c r="G13">
        <v>6.1846000000000005E-2</v>
      </c>
    </row>
    <row r="14" spans="1:9" x14ac:dyDescent="0.25">
      <c r="F14" t="s">
        <v>110</v>
      </c>
      <c r="G14">
        <v>0.19116</v>
      </c>
    </row>
    <row r="15" spans="1:9" x14ac:dyDescent="0.25">
      <c r="F15" t="s">
        <v>111</v>
      </c>
      <c r="G15">
        <v>0.11456000000000002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2023-09-01T09:54:04Z</dcterms:modified>
</cp:coreProperties>
</file>